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Бюджет 2018-2020гг\"/>
    </mc:Choice>
  </mc:AlternateContent>
  <bookViews>
    <workbookView xWindow="2400" yWindow="5790" windowWidth="9720" windowHeight="7320" tabRatio="606"/>
  </bookViews>
  <sheets>
    <sheet name="Полный вариант" sheetId="64" r:id="rId1"/>
    <sheet name="проект б-та" sheetId="66" r:id="rId2"/>
    <sheet name="бюджет для граждан" sheetId="67" r:id="rId3"/>
  </sheets>
  <definedNames>
    <definedName name="_xlnm._FilterDatabase" localSheetId="2" hidden="1">'бюджет для граждан'!$A$12:$H$143</definedName>
    <definedName name="_xlnm._FilterDatabase" localSheetId="0" hidden="1">'Полный вариант'!$A$10:$F$130</definedName>
    <definedName name="_xlnm.Print_Titles" localSheetId="0">'Полный вариант'!$8:$10</definedName>
    <definedName name="_xlnm.Print_Area" localSheetId="2">'бюджет для граждан'!$A$5:$G$143</definedName>
    <definedName name="_xlnm.Print_Area" localSheetId="0">'Полный вариант'!$A$1:$E$130</definedName>
  </definedNames>
  <calcPr calcId="152511"/>
</workbook>
</file>

<file path=xl/calcChain.xml><?xml version="1.0" encoding="utf-8"?>
<calcChain xmlns="http://schemas.openxmlformats.org/spreadsheetml/2006/main">
  <c r="E54" i="64" l="1"/>
  <c r="C54" i="64"/>
  <c r="E55" i="64"/>
  <c r="D55" i="64"/>
  <c r="D54" i="64" s="1"/>
  <c r="C55" i="64"/>
  <c r="C43" i="66" l="1"/>
  <c r="C37" i="66"/>
  <c r="E123" i="64"/>
  <c r="E121" i="64" s="1"/>
  <c r="D123" i="64"/>
  <c r="D121" i="64" s="1"/>
  <c r="C123" i="64"/>
  <c r="C121" i="64"/>
  <c r="E120" i="64"/>
  <c r="E113" i="64" s="1"/>
  <c r="D120" i="64"/>
  <c r="D113" i="64" s="1"/>
  <c r="C120" i="64"/>
  <c r="C113" i="64" s="1"/>
  <c r="E112" i="64"/>
  <c r="D112" i="64"/>
  <c r="C112" i="64"/>
  <c r="C111" i="64"/>
  <c r="E110" i="64"/>
  <c r="D110" i="64"/>
  <c r="C110" i="64"/>
  <c r="C107" i="64"/>
  <c r="C105" i="64" s="1"/>
  <c r="E105" i="64"/>
  <c r="D105" i="64"/>
  <c r="E102" i="64"/>
  <c r="D102" i="64"/>
  <c r="C102" i="64"/>
  <c r="C101" i="64" s="1"/>
  <c r="D101" i="64" l="1"/>
  <c r="E101" i="64"/>
  <c r="E97" i="64" l="1"/>
  <c r="D97" i="64"/>
  <c r="C97" i="64"/>
  <c r="C74" i="64" l="1"/>
  <c r="D74" i="64"/>
  <c r="E74" i="64"/>
  <c r="D69" i="64"/>
  <c r="E69" i="64"/>
  <c r="C69" i="64"/>
  <c r="D57" i="64"/>
  <c r="E57" i="64"/>
  <c r="C57" i="64"/>
  <c r="D39" i="64" l="1"/>
  <c r="E39" i="64"/>
  <c r="C39" i="64"/>
  <c r="D34" i="64"/>
  <c r="E34" i="64"/>
  <c r="C34" i="64"/>
  <c r="D32" i="64"/>
  <c r="E32" i="64"/>
  <c r="C32" i="64"/>
  <c r="D26" i="64"/>
  <c r="E26" i="64"/>
  <c r="C26" i="64"/>
  <c r="D19" i="64"/>
  <c r="C19" i="64"/>
  <c r="F143" i="67" l="1"/>
  <c r="G143" i="67"/>
  <c r="G13" i="67"/>
  <c r="G12" i="67" s="1"/>
  <c r="F13" i="67"/>
  <c r="F12" i="67"/>
  <c r="F54" i="67"/>
  <c r="G54" i="67"/>
  <c r="G137" i="67"/>
  <c r="F137" i="67"/>
  <c r="G133" i="67"/>
  <c r="F133" i="67"/>
  <c r="G119" i="67"/>
  <c r="F119" i="67"/>
  <c r="G110" i="67"/>
  <c r="F110" i="67"/>
  <c r="G106" i="67"/>
  <c r="F106" i="67"/>
  <c r="G105" i="67"/>
  <c r="F105" i="67"/>
  <c r="G68" i="67"/>
  <c r="F68" i="67"/>
  <c r="G55" i="67"/>
  <c r="F55" i="67"/>
  <c r="G48" i="67"/>
  <c r="F48" i="67"/>
  <c r="G45" i="67"/>
  <c r="F45" i="67"/>
  <c r="G43" i="67"/>
  <c r="F43" i="67"/>
  <c r="G42" i="67"/>
  <c r="F42" i="67"/>
  <c r="G40" i="67"/>
  <c r="F40" i="67"/>
  <c r="G37" i="67"/>
  <c r="F37" i="67"/>
  <c r="G34" i="67"/>
  <c r="F34" i="67"/>
  <c r="G26" i="67"/>
  <c r="F26" i="67"/>
  <c r="G25" i="67"/>
  <c r="F25" i="67"/>
  <c r="G20" i="67"/>
  <c r="F20" i="67"/>
  <c r="G19" i="67"/>
  <c r="F19" i="67"/>
  <c r="D105" i="67"/>
  <c r="D103" i="67"/>
  <c r="D104" i="67" l="1"/>
  <c r="D143" i="67" s="1"/>
  <c r="D54" i="67"/>
  <c r="D42" i="67"/>
  <c r="D25" i="67"/>
  <c r="D19" i="67"/>
  <c r="C137" i="67"/>
  <c r="C105" i="67"/>
  <c r="C104" i="67" s="1"/>
  <c r="C103" i="67"/>
  <c r="C54" i="67"/>
  <c r="C42" i="67"/>
  <c r="C25" i="67"/>
  <c r="C19" i="67"/>
  <c r="D12" i="67" l="1"/>
  <c r="C12" i="67"/>
  <c r="C143" i="67"/>
  <c r="E133" i="67" l="1"/>
  <c r="E119" i="67"/>
  <c r="E110" i="67"/>
  <c r="E105" i="67"/>
  <c r="E101" i="67"/>
  <c r="E86" i="67"/>
  <c r="E81" i="67"/>
  <c r="E79" i="67"/>
  <c r="E77" i="67"/>
  <c r="E76" i="67"/>
  <c r="E74" i="67"/>
  <c r="E68" i="67"/>
  <c r="E66" i="67"/>
  <c r="E64" i="67"/>
  <c r="E58" i="67"/>
  <c r="E55" i="67"/>
  <c r="E48" i="67"/>
  <c r="E45" i="67"/>
  <c r="E43" i="67"/>
  <c r="E42" i="67"/>
  <c r="E40" i="67"/>
  <c r="E37" i="67"/>
  <c r="E34" i="67"/>
  <c r="E26" i="67"/>
  <c r="E25" i="67"/>
  <c r="E20" i="67"/>
  <c r="E19" i="67"/>
  <c r="E13" i="67"/>
  <c r="E141" i="67"/>
  <c r="E139" i="67"/>
  <c r="E137" i="67"/>
  <c r="E106" i="67"/>
  <c r="G101" i="67"/>
  <c r="F101" i="67"/>
  <c r="G100" i="67"/>
  <c r="G86" i="67" s="1"/>
  <c r="F100" i="67"/>
  <c r="F86" i="67" s="1"/>
  <c r="E100" i="67"/>
  <c r="G81" i="67"/>
  <c r="F81" i="67"/>
  <c r="G79" i="67"/>
  <c r="F79" i="67"/>
  <c r="G77" i="67"/>
  <c r="F77" i="67"/>
  <c r="G74" i="67"/>
  <c r="F74" i="67"/>
  <c r="G66" i="67"/>
  <c r="F66" i="67"/>
  <c r="G64" i="67"/>
  <c r="F64" i="67"/>
  <c r="G59" i="67"/>
  <c r="F59" i="67"/>
  <c r="E59" i="67"/>
  <c r="G52" i="67"/>
  <c r="F52" i="67"/>
  <c r="E52" i="67"/>
  <c r="G30" i="67"/>
  <c r="F30" i="67"/>
  <c r="E30" i="67"/>
  <c r="G27" i="67"/>
  <c r="F27" i="67"/>
  <c r="E27" i="67"/>
  <c r="G14" i="67"/>
  <c r="F14" i="67"/>
  <c r="E14" i="67"/>
  <c r="E103" i="67" l="1"/>
  <c r="E54" i="67" s="1"/>
  <c r="E12" i="67"/>
  <c r="G76" i="67"/>
  <c r="E11" i="67"/>
  <c r="F58" i="67"/>
  <c r="F76" i="67"/>
  <c r="F104" i="67"/>
  <c r="G104" i="67"/>
  <c r="G58" i="67"/>
  <c r="E104" i="67"/>
  <c r="C140" i="66"/>
  <c r="C138" i="66"/>
  <c r="E136" i="66"/>
  <c r="D136" i="66"/>
  <c r="C136" i="66"/>
  <c r="E132" i="66"/>
  <c r="D132" i="66"/>
  <c r="C132" i="66"/>
  <c r="E118" i="66"/>
  <c r="D118" i="66"/>
  <c r="C118" i="66"/>
  <c r="E109" i="66"/>
  <c r="D109" i="66"/>
  <c r="C109" i="66"/>
  <c r="E105" i="66"/>
  <c r="D105" i="66"/>
  <c r="C105" i="66"/>
  <c r="E101" i="66"/>
  <c r="D101" i="66"/>
  <c r="C101" i="66"/>
  <c r="E100" i="66"/>
  <c r="E86" i="66" s="1"/>
  <c r="D100" i="66"/>
  <c r="D86" i="66" s="1"/>
  <c r="C100" i="66"/>
  <c r="C86" i="66"/>
  <c r="E81" i="66"/>
  <c r="D81" i="66"/>
  <c r="C81" i="66"/>
  <c r="E79" i="66"/>
  <c r="D79" i="66"/>
  <c r="C79" i="66"/>
  <c r="E77" i="66"/>
  <c r="D77" i="66"/>
  <c r="C77" i="66"/>
  <c r="C76" i="66"/>
  <c r="E74" i="66"/>
  <c r="D74" i="66"/>
  <c r="C74" i="66"/>
  <c r="E68" i="66"/>
  <c r="D68" i="66"/>
  <c r="C68" i="66"/>
  <c r="E66" i="66"/>
  <c r="D66" i="66"/>
  <c r="C66" i="66"/>
  <c r="E64" i="66"/>
  <c r="D64" i="66"/>
  <c r="C64" i="66"/>
  <c r="E59" i="66"/>
  <c r="D59" i="66"/>
  <c r="C59" i="66"/>
  <c r="E58" i="66"/>
  <c r="E55" i="66" s="1"/>
  <c r="E52" i="66"/>
  <c r="D52" i="66"/>
  <c r="C52" i="66"/>
  <c r="E48" i="66"/>
  <c r="D48" i="66"/>
  <c r="C48" i="66"/>
  <c r="E45" i="66"/>
  <c r="D45" i="66"/>
  <c r="C45" i="66"/>
  <c r="E43" i="66"/>
  <c r="D43" i="66"/>
  <c r="C42" i="66"/>
  <c r="E40" i="66"/>
  <c r="D40" i="66"/>
  <c r="C40" i="66"/>
  <c r="E37" i="66"/>
  <c r="D37" i="66"/>
  <c r="E34" i="66"/>
  <c r="D34" i="66"/>
  <c r="C34" i="66"/>
  <c r="E30" i="66"/>
  <c r="D30" i="66"/>
  <c r="C30" i="66"/>
  <c r="E27" i="66"/>
  <c r="E26" i="66" s="1"/>
  <c r="D27" i="66"/>
  <c r="C27" i="66"/>
  <c r="C26" i="66" s="1"/>
  <c r="E20" i="66"/>
  <c r="E19" i="66" s="1"/>
  <c r="E12" i="66" s="1"/>
  <c r="D20" i="66"/>
  <c r="D19" i="66" s="1"/>
  <c r="D12" i="66" s="1"/>
  <c r="C20" i="66"/>
  <c r="C19" i="66" s="1"/>
  <c r="C12" i="66" s="1"/>
  <c r="E14" i="66"/>
  <c r="E13" i="66" s="1"/>
  <c r="D14" i="66"/>
  <c r="C14" i="66"/>
  <c r="C13" i="66" s="1"/>
  <c r="D13" i="66"/>
  <c r="E143" i="67" l="1"/>
  <c r="G11" i="67"/>
  <c r="F11" i="67"/>
  <c r="D104" i="66"/>
  <c r="D103" i="66" s="1"/>
  <c r="E104" i="66"/>
  <c r="E103" i="66" s="1"/>
  <c r="C104" i="66"/>
  <c r="C103" i="66" s="1"/>
  <c r="C58" i="66"/>
  <c r="C55" i="66" s="1"/>
  <c r="C54" i="66" s="1"/>
  <c r="D58" i="66"/>
  <c r="D55" i="66" s="1"/>
  <c r="D76" i="66"/>
  <c r="E76" i="66"/>
  <c r="E54" i="66" s="1"/>
  <c r="D42" i="66"/>
  <c r="E42" i="66"/>
  <c r="C25" i="66"/>
  <c r="C11" i="66" s="1"/>
  <c r="E25" i="66"/>
  <c r="D26" i="66"/>
  <c r="D25" i="66" s="1"/>
  <c r="E98" i="64"/>
  <c r="C142" i="66" l="1"/>
  <c r="D54" i="66"/>
  <c r="D11" i="66"/>
  <c r="D142" i="66" s="1"/>
  <c r="E11" i="66"/>
  <c r="E142" i="66" s="1"/>
  <c r="D124" i="64" l="1"/>
  <c r="E124" i="64"/>
  <c r="D98" i="64"/>
  <c r="D83" i="64"/>
  <c r="E83" i="64"/>
  <c r="D78" i="64"/>
  <c r="E78" i="64"/>
  <c r="D76" i="64"/>
  <c r="E76" i="64"/>
  <c r="D63" i="64"/>
  <c r="E63" i="64"/>
  <c r="D61" i="64"/>
  <c r="E61" i="64"/>
  <c r="D59" i="64"/>
  <c r="E59" i="64"/>
  <c r="D48" i="64"/>
  <c r="E48" i="64"/>
  <c r="D44" i="64"/>
  <c r="E44" i="64"/>
  <c r="D41" i="64"/>
  <c r="E41" i="64"/>
  <c r="D36" i="64"/>
  <c r="E36" i="64"/>
  <c r="D29" i="64"/>
  <c r="D25" i="64" s="1"/>
  <c r="E29" i="64"/>
  <c r="E25" i="64" s="1"/>
  <c r="D18" i="64"/>
  <c r="E19" i="64"/>
  <c r="E18" i="64" s="1"/>
  <c r="D13" i="64"/>
  <c r="D12" i="64" s="1"/>
  <c r="E13" i="64"/>
  <c r="E12" i="64" s="1"/>
  <c r="D53" i="64" l="1"/>
  <c r="D50" i="64" s="1"/>
  <c r="D100" i="64"/>
  <c r="D73" i="64"/>
  <c r="D24" i="64"/>
  <c r="E38" i="64"/>
  <c r="D38" i="64"/>
  <c r="E100" i="64"/>
  <c r="E73" i="64"/>
  <c r="E53" i="64"/>
  <c r="E50" i="64" s="1"/>
  <c r="E24" i="64"/>
  <c r="D11" i="64" l="1"/>
  <c r="D130" i="64" s="1"/>
  <c r="E11" i="64"/>
  <c r="E130" i="64" s="1"/>
  <c r="C83" i="64"/>
  <c r="C128" i="64" l="1"/>
  <c r="C126" i="64"/>
  <c r="C124" i="64" l="1"/>
  <c r="C100" i="64" s="1"/>
  <c r="C18" i="64" l="1"/>
  <c r="C63" i="64" l="1"/>
  <c r="C29" i="64"/>
  <c r="C25" i="64" s="1"/>
  <c r="C36" i="64"/>
  <c r="C78" i="64" l="1"/>
  <c r="C13" i="64"/>
  <c r="C12" i="64" s="1"/>
  <c r="C41" i="64"/>
  <c r="C44" i="64"/>
  <c r="C24" i="64" l="1"/>
  <c r="C59" i="64"/>
  <c r="C53" i="64" s="1"/>
  <c r="C98" i="64"/>
  <c r="C38" i="64"/>
  <c r="C48" i="64"/>
  <c r="C76" i="64"/>
  <c r="C61" i="64"/>
  <c r="C50" i="64" l="1"/>
  <c r="C73" i="64"/>
  <c r="C11" i="64" l="1"/>
  <c r="C130" i="64" s="1"/>
</calcChain>
</file>

<file path=xl/sharedStrings.xml><?xml version="1.0" encoding="utf-8"?>
<sst xmlns="http://schemas.openxmlformats.org/spreadsheetml/2006/main" count="782" uniqueCount="316">
  <si>
    <t>000 1 00 00000 00 0000 000</t>
  </si>
  <si>
    <t>000 1 01 02000 01 0000 110</t>
  </si>
  <si>
    <t>Налог на доходы физических лиц</t>
  </si>
  <si>
    <t>000 1 01 02040 01 0000 110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</si>
  <si>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</si>
  <si>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</si>
  <si>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</si>
  <si>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</si>
  <si>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</si>
  <si>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</si>
  <si>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</si>
  <si>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</si>
  <si>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</si>
  <si>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</si>
  <si>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</si>
  <si>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</si>
  <si>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</si>
  <si>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</si>
  <si>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</si>
  <si>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</si>
  <si>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</si>
  <si>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</si>
  <si>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</si>
  <si>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</si>
  <si>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</si>
  <si>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000 2 02 02000 00 0000 151</t>
  </si>
  <si>
    <t>000 1 06 06000 00 0000 110</t>
  </si>
  <si>
    <t>ШТРАФЫ, САНКЦИИ, ВОЗМЕЩЕНИЕ
УЩЕРБА</t>
  </si>
  <si>
    <t>000 1 06 01000 00 0000 110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</si>
  <si>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</si>
  <si>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</si>
  <si>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</si>
  <si>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</si>
  <si>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</si>
  <si>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</si>
  <si>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>НАЛОГИ НА ПРИБЫЛЬ, ДОХОДЫ</t>
  </si>
  <si>
    <t>000 1 05 01000 00 0000 110</t>
  </si>
  <si>
    <t>ДОХОДЫ ОТ ИСПОЛЬЗОВАНИЯ
ИМУЩЕСТВА, НАХОДЯЩЕГОСЯ В 
ГОСУДАРСТВЕННОЙ И МУНИЦИПАЛЬНОЙ СОБСТВЕННОСТИ</t>
  </si>
  <si>
    <t>000 1 14 02000 00 0000 000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</si>
  <si>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</si>
  <si>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</si>
  <si>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Доходы от продажи квартир, находящихся в собственности  муниципальных районов </t>
  </si>
  <si>
    <t>000 1 01 02010 01 0000 110</t>
  </si>
  <si>
    <t>000 1 11 05010 00 0000 120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</si>
  <si>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</si>
  <si>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</si>
  <si>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</si>
  <si>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</si>
  <si>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</si>
  <si>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</si>
  <si>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000 1 11 05030 00 0000 120</t>
  </si>
  <si>
    <t>000 1 13 00000 00 0000 000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</si>
  <si>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</si>
  <si>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000 1 16 03010 01 0000 140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</si>
  <si>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</si>
  <si>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</si>
  <si>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</si>
  <si>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</si>
  <si>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</si>
  <si>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</si>
  <si>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</si>
  <si>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</si>
  <si>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Безвозмездные поступления от других бюджетов бюджетной системы Российской Федерации</t>
  </si>
  <si>
    <t xml:space="preserve">Субсидии бюджетам субъектов Российской Федерации и муниципальных образований (межбюджетные субсидии) 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</si>
  <si>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</si>
  <si>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</si>
  <si>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</si>
  <si>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</si>
  <si>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</si>
  <si>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</si>
  <si>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>000 2 02 03000 00 0000 151</t>
  </si>
  <si>
    <t>000 2 02  03003 05 0000 151</t>
  </si>
  <si>
    <t>000 2 02 03015 05 0000 151</t>
  </si>
  <si>
    <t>000 2 02 03020 05 0000 151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</si>
  <si>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</si>
  <si>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000 2 02 03021 05 0000 151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</si>
  <si>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</si>
  <si>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</si>
  <si>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</si>
  <si>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</si>
  <si>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</si>
  <si>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000 2 02 04000 00 0000 151</t>
  </si>
  <si>
    <t>000 2 02 04014 05 0000 151</t>
  </si>
  <si>
    <t xml:space="preserve">Наименование   </t>
  </si>
  <si>
    <t xml:space="preserve">Код бюджетной 
классификации </t>
  </si>
  <si>
    <t>НАЛОГОВЫЕ  И  НЕНАЛОГОВЫЕ  ДОХОДЫ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</si>
  <si>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</si>
  <si>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000 1 16 25030 01 0000 140</t>
  </si>
  <si>
    <t>000 1 14 06000 00 0000 430</t>
  </si>
  <si>
    <t>000 1 14 06013 05 0000 430</t>
  </si>
  <si>
    <t>000 2 02 02999 05 0000 151</t>
  </si>
  <si>
    <t xml:space="preserve">Прочие субсидии бюджетам муниципальных районов </t>
  </si>
  <si>
    <t>000 2 02 01000 00 0000 151</t>
  </si>
  <si>
    <t>Дотации бюджетам субъектов Российской Федерации и муниципальных образований</t>
  </si>
  <si>
    <t>000 1 14 06025 05 0000 430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</si>
  <si>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</si>
  <si>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</si>
  <si>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000 1 14 01000 00 0000 410</t>
  </si>
  <si>
    <t xml:space="preserve">Доходы от продажи квартир 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</si>
  <si>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</si>
  <si>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</si>
  <si>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</si>
  <si>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</si>
  <si>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</si>
  <si>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</si>
  <si>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ИТОГО ДОХОДОВ</t>
  </si>
  <si>
    <t>к пояснительной записке</t>
  </si>
  <si>
    <t>ГОСУДАРСТВЕННАЯ ПОШЛИНА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</si>
  <si>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</si>
  <si>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</si>
  <si>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</si>
  <si>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000 2 02 04999 05 0000 151</t>
  </si>
  <si>
    <t>Прочие межбюджетные трансферты, передаваемые бюджетам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</si>
  <si>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</si>
  <si>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</si>
  <si>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межселенных территориях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</si>
  <si>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</si>
  <si>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</si>
  <si>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</si>
  <si>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</si>
  <si>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</si>
  <si>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</si>
  <si>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000 2 02 01999 05 0000 151</t>
  </si>
  <si>
    <t>Прочие дотации  бюджетам муниципальных районов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</si>
  <si>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</si>
  <si>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</si>
  <si>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000 1 05 01011 01 0000 110</t>
  </si>
  <si>
    <t>000 1 05 01012 01 0000 110</t>
  </si>
  <si>
    <t>000 1 05 01021 01 0000 110</t>
  </si>
  <si>
    <t>000 1 05 01022 01 0000 110</t>
  </si>
  <si>
    <t>000 1 05 02010 02 0000 110</t>
  </si>
  <si>
    <t>000 1 05 02020 02 0000 110</t>
  </si>
  <si>
    <t>000 1 05 03010 01 0000 110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</si>
  <si>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</si>
  <si>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</si>
  <si>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</si>
  <si>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</si>
  <si>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</si>
  <si>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000 1 05 01050 01 0000 110</t>
  </si>
  <si>
    <t>Минимальный налог, зачисляемый в бюджеты субъектов Российской Федерации</t>
  </si>
  <si>
    <t>000 1 05 03020 01 0000 110</t>
  </si>
  <si>
    <t xml:space="preserve">Единый  сельскохозяйственный налог (за налоговые периоды, истекшие до 1 января 2011 года)  </t>
  </si>
  <si>
    <t>000 2 18 00000 00 0000 000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</si>
  <si>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</si>
  <si>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</si>
  <si>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</si>
  <si>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</si>
  <si>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</si>
  <si>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</si>
  <si>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</si>
  <si>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</t>
    </r>
    <r>
      <rPr>
        <sz val="10"/>
        <rFont val="Times New Roman"/>
        <family val="1"/>
        <charset val="204"/>
      </rPr>
      <t xml:space="preserve">227.1 </t>
    </r>
    <r>
      <rPr>
        <sz val="11"/>
        <rFont val="Times New Roman"/>
        <family val="1"/>
      </rPr>
      <t>Налогового кодекса Российской Федерации</t>
    </r>
  </si>
  <si>
    <t>000 1 05 01020 01 0000 110</t>
  </si>
  <si>
    <t>000 1 05 01010 01 0000 110</t>
  </si>
  <si>
    <t>000 1 05 02000 02 0000 110</t>
  </si>
  <si>
    <t>000 1 05 03000 01 0000 110</t>
  </si>
  <si>
    <t>000 1 09 04053 05 0000 110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</si>
  <si>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</si>
  <si>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000 1 11 05013 05 0000 120</t>
  </si>
  <si>
    <t>000 1 11 05013 10 0000 120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</si>
  <si>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</si>
  <si>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</si>
  <si>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</si>
  <si>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</si>
  <si>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000 1 14 02053 05 0000 410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</si>
  <si>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</si>
  <si>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</si>
  <si>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</si>
  <si>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</si>
  <si>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</si>
  <si>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</si>
  <si>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</si>
  <si>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000 2 18 05010 05 0000 151</t>
  </si>
  <si>
    <t>000 1 12 01010 01 0000 120</t>
  </si>
  <si>
    <t>000 1 12 01020 01 0000 120</t>
  </si>
  <si>
    <t>000 1 12 01030 01 0000 120</t>
  </si>
  <si>
    <t>000 1 12 01040 01 0000 120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</si>
  <si>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</si>
  <si>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</si>
  <si>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</si>
  <si>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</si>
  <si>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</si>
  <si>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</si>
  <si>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</si>
  <si>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</si>
  <si>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</si>
  <si>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</si>
  <si>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000 1 16 30014 01 0000 140</t>
  </si>
  <si>
    <t>000 1 16 43000 01 0000 140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</si>
  <si>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</si>
  <si>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</si>
  <si>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</si>
  <si>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</si>
  <si>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</si>
  <si>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</si>
  <si>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</si>
  <si>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</si>
  <si>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</si>
  <si>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</si>
  <si>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</si>
  <si>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</si>
  <si>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</si>
  <si>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</si>
  <si>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</si>
  <si>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</si>
  <si>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</si>
  <si>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</si>
  <si>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</si>
  <si>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</si>
  <si>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Денежные взыскания (штрафы) за нарушение земельного законодательства </t>
  </si>
  <si>
    <t>000 1 16 25060 01 0000 140</t>
  </si>
  <si>
    <t>Прочие денежные взыскания (штрафы) за правонарушения в области дорожного движения</t>
  </si>
  <si>
    <t>000 1 16 30030 01 0000 140</t>
  </si>
  <si>
    <t>000 2 02 01003 05 0000 151</t>
  </si>
  <si>
    <t>Дотации  на поддержку мер по обеспечению сбалансированности бюджетов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</si>
  <si>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</si>
  <si>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</si>
  <si>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</si>
  <si>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</si>
  <si>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</si>
  <si>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000 112 01070 01 0000 120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</si>
  <si>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</si>
  <si>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</si>
  <si>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000 1 06 06033 05 0000 110</t>
  </si>
  <si>
    <t>000 1 06 06043 05 0000 110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</si>
  <si>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</si>
  <si>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</si>
  <si>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000 1 11 05013 13 0000 120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</si>
  <si>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</si>
  <si>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</si>
  <si>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000 1 11 09000 05 0000 120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</si>
  <si>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</si>
  <si>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</si>
  <si>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</si>
  <si>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</si>
  <si>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</si>
  <si>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</si>
  <si>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</si>
  <si>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</si>
  <si>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</si>
  <si>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</si>
  <si>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</si>
  <si>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000 2 02  03007 05 0000 151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</si>
  <si>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</si>
  <si>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</si>
  <si>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</si>
  <si>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</si>
  <si>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</si>
  <si>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000 2 02 02051 05 0000 151</t>
  </si>
  <si>
    <t>Субсидии бюджетам муниципальных районов на реализацию федеральных целевых программ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</si>
  <si>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</si>
  <si>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</si>
  <si>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</si>
  <si>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Единый  налог  на  вмененный  доход для отдельных видов деятельности (за налоговые периоды, истекшие до 1 января 2011 года)</t>
  </si>
  <si>
    <t>Сумма на год</t>
  </si>
  <si>
    <t xml:space="preserve">Приложение 2 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</si>
  <si>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</si>
  <si>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</si>
  <si>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Доходы бюджета Нижневартовского района на 2017 год и плановый период 2018-2019 годов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</si>
  <si>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</si>
  <si>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000 1 13 02065 05 0000 130</t>
  </si>
  <si>
    <t>Доходы, поступающие в порядке возмещения расходов, поне-сенных в связи с эксплуатацией имущества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</si>
  <si>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</si>
  <si>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</si>
  <si>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НАЛОГОВЫЕ ДОХОДЫ</t>
  </si>
  <si>
    <t>НЕНАЛОГОВЫЕ ДОХОДЫ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</si>
  <si>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</t>
    </r>
    <r>
      <rPr>
        <sz val="11"/>
        <color rgb="FFFF0000"/>
        <rFont val="Times New Roman"/>
        <family val="1"/>
        <charset val="204"/>
      </rPr>
      <t>Налогового кодекса Российской Федерации</t>
    </r>
  </si>
  <si>
    <r>
      <t xml:space="preserve">Доходы  от реализации 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</si>
  <si>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 xml:space="preserve">Доходы от продажи земельных участков, находящихся в государственной и муниципальной собственности (за исключением  земельных участков бюджетных и автономных учреждений) </t>
  </si>
  <si>
    <t>Факт 2015 год</t>
  </si>
  <si>
    <t>Оценка 2016 год</t>
  </si>
  <si>
    <t>Иные 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</si>
  <si>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</si>
  <si>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 бюджета Нижневартовского района на 2018 год и плановый период 2019-2020 годов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</si>
  <si>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</si>
  <si>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</si>
  <si>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000 2 02 15002 05 0000 151</t>
  </si>
  <si>
    <t>000 2 02 19999 05 0000 151</t>
  </si>
  <si>
    <t>000 2 02 20041 05 0000 151</t>
  </si>
  <si>
    <t>000 2 02 20051 05 0000 151</t>
  </si>
  <si>
    <t>000 2 02 20303 05 0000 151</t>
  </si>
  <si>
    <t>000 2 02 25519 05 0000 151</t>
  </si>
  <si>
    <t>000 2 02 25555 05 0000 151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</si>
  <si>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</si>
  <si>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000 2 02 29999 05 0000 151</t>
  </si>
  <si>
    <t>000 2 02  30024 05 0000 151</t>
  </si>
  <si>
    <t>000 2 02  30029 05 0000 151</t>
  </si>
  <si>
    <t>000 2 02 35082 05 0000 151</t>
  </si>
  <si>
    <t>000 2 02 35118 05 0000 151</t>
  </si>
  <si>
    <t>000 2 02 35120 05 0000 151</t>
  </si>
  <si>
    <t>000 2 02 35135 05 0000 151</t>
  </si>
  <si>
    <t>000 2 02 35930 05 0000 151</t>
  </si>
  <si>
    <t>000 2 02 40014 05 0000 151</t>
  </si>
  <si>
    <t>000 2 02 49999 05 0000 151</t>
  </si>
  <si>
    <t>Дотации бюджетам муниципальных районов на поддержку мер по обеспечению сбалансированности бюджетов</t>
  </si>
  <si>
    <t>Прочие дотации бюджетам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</si>
  <si>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</si>
  <si>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</si>
  <si>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</si>
  <si>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</si>
  <si>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Субсидия бюджетам муниципальных районов на поддержку отрасли культуры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</si>
  <si>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</si>
  <si>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</si>
  <si>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</si>
  <si>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</si>
  <si>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</si>
  <si>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</si>
  <si>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</si>
  <si>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</si>
  <si>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</si>
  <si>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компенсации затрат бюджетов муниципальных районов</t>
  </si>
  <si>
    <t>000 2 02 40000 00 0000 151</t>
  </si>
  <si>
    <t>000 2 02 30000 00 0000 151</t>
  </si>
  <si>
    <t>000 2 02 20077 05 0000 151</t>
  </si>
  <si>
    <t>000 2 02 20000 00 0000 151</t>
  </si>
  <si>
    <t>000 2 02 10000 00 0000 151</t>
  </si>
  <si>
    <t>000 1 11 09000 00 0000 120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</si>
</sst>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0"/>
    <numFmt numFmtId="166" formatCode="0.0000"/>
  </numFmts>
  <fonts count="39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sz val="9"/>
      <name val="Times New Roman"/>
      <family val="1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</font>
    <font>
      <sz val="10"/>
      <color rgb="FF00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16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9"/>
      <color rgb="FFFF0000"/>
      <name val="Times New Roman"/>
      <family val="1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1" fillId="0" borderId="7" applyNumberFormat="0">
      <alignment horizontal="right" vertical="top"/>
    </xf>
  </cellStyleXfs>
  <cellXfs count="19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3" xfId="1" applyNumberFormat="1" applyFont="1" applyFill="1" applyBorder="1" applyAlignment="1" applyProtection="1">
      <alignment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49" fontId="5" fillId="0" borderId="4" xfId="1" applyNumberFormat="1" applyFont="1" applyFill="1" applyBorder="1" applyAlignment="1" applyProtection="1">
      <alignment horizontal="center" wrapText="1"/>
      <protection hidden="1"/>
    </xf>
    <xf numFmtId="0" fontId="1" fillId="0" borderId="3" xfId="1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3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6" fillId="0" borderId="0" xfId="0" applyFont="1" applyAlignment="1">
      <alignment wrapText="1"/>
    </xf>
    <xf numFmtId="49" fontId="1" fillId="0" borderId="5" xfId="1" applyNumberFormat="1" applyFont="1" applyFill="1" applyBorder="1" applyAlignment="1" applyProtection="1">
      <alignment horizontal="center" wrapText="1"/>
      <protection hidden="1"/>
    </xf>
    <xf numFmtId="0" fontId="1" fillId="0" borderId="6" xfId="1" applyNumberFormat="1" applyFont="1" applyFill="1" applyBorder="1" applyAlignment="1" applyProtection="1">
      <alignment wrapText="1"/>
      <protection hidden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9" fillId="0" borderId="5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6" fillId="0" borderId="1" xfId="0" applyFont="1" applyBorder="1" applyAlignment="1">
      <alignment horizontal="justify" wrapText="1"/>
    </xf>
    <xf numFmtId="0" fontId="8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6" fillId="0" borderId="1" xfId="0" applyFont="1" applyBorder="1" applyAlignment="1">
      <alignment vertical="top" wrapText="1"/>
    </xf>
    <xf numFmtId="165" fontId="1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8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1" xfId="1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 applyProtection="1">
      <alignment horizontal="center" wrapText="1"/>
      <protection hidden="1"/>
    </xf>
    <xf numFmtId="0" fontId="12" fillId="0" borderId="1" xfId="0" applyFont="1" applyBorder="1" applyAlignment="1">
      <alignment wrapText="1"/>
    </xf>
    <xf numFmtId="164" fontId="1" fillId="0" borderId="0" xfId="0" applyNumberFormat="1" applyFont="1" applyFill="1"/>
    <xf numFmtId="164" fontId="6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wrapText="1"/>
    </xf>
    <xf numFmtId="0" fontId="6" fillId="0" borderId="2" xfId="0" applyFont="1" applyBorder="1" applyAlignment="1">
      <alignment horizontal="justify" wrapText="1"/>
    </xf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165" fontId="1" fillId="2" borderId="2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>
      <alignment wrapText="1"/>
    </xf>
    <xf numFmtId="165" fontId="5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wrapText="1"/>
    </xf>
    <xf numFmtId="165" fontId="5" fillId="0" borderId="3" xfId="1" applyNumberFormat="1" applyFont="1" applyFill="1" applyBorder="1" applyAlignment="1" applyProtection="1">
      <alignment wrapText="1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3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>
      <alignment horizontal="right"/>
    </xf>
    <xf numFmtId="164" fontId="16" fillId="0" borderId="0" xfId="0" applyNumberFormat="1" applyFont="1" applyFill="1" applyAlignment="1">
      <alignment horizontal="right"/>
    </xf>
    <xf numFmtId="164" fontId="19" fillId="0" borderId="1" xfId="0" applyNumberFormat="1" applyFont="1" applyFill="1" applyBorder="1"/>
    <xf numFmtId="164" fontId="16" fillId="0" borderId="1" xfId="0" applyNumberFormat="1" applyFont="1" applyFill="1" applyBorder="1"/>
    <xf numFmtId="164" fontId="16" fillId="0" borderId="1" xfId="4" applyNumberFormat="1" applyFont="1" applyFill="1" applyBorder="1" applyAlignment="1" applyProtection="1">
      <alignment horizontal="right" vertical="top"/>
      <protection hidden="1"/>
    </xf>
    <xf numFmtId="164" fontId="19" fillId="2" borderId="1" xfId="0" applyNumberFormat="1" applyFont="1" applyFill="1" applyBorder="1"/>
    <xf numFmtId="164" fontId="16" fillId="2" borderId="1" xfId="0" applyNumberFormat="1" applyFont="1" applyFill="1" applyBorder="1"/>
    <xf numFmtId="164" fontId="20" fillId="0" borderId="1" xfId="0" applyNumberFormat="1" applyFont="1" applyFill="1" applyBorder="1"/>
    <xf numFmtId="164" fontId="16" fillId="0" borderId="1" xfId="0" applyNumberFormat="1" applyFont="1" applyBorder="1"/>
    <xf numFmtId="3" fontId="3" fillId="0" borderId="1" xfId="0" applyNumberFormat="1" applyFont="1" applyFill="1" applyBorder="1" applyAlignment="1">
      <alignment horizontal="center"/>
    </xf>
    <xf numFmtId="0" fontId="1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/>
    <xf numFmtId="164" fontId="19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0" borderId="1" xfId="4" applyNumberFormat="1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>
      <alignment wrapText="1"/>
    </xf>
    <xf numFmtId="164" fontId="19" fillId="3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wrapText="1"/>
    </xf>
    <xf numFmtId="164" fontId="23" fillId="4" borderId="1" xfId="0" applyNumberFormat="1" applyFont="1" applyFill="1" applyBorder="1" applyAlignment="1">
      <alignment horizontal="center" vertical="center"/>
    </xf>
    <xf numFmtId="164" fontId="23" fillId="4" borderId="1" xfId="0" applyNumberFormat="1" applyFont="1" applyFill="1" applyBorder="1"/>
    <xf numFmtId="0" fontId="19" fillId="3" borderId="1" xfId="0" applyFont="1" applyFill="1" applyBorder="1" applyAlignment="1">
      <alignment wrapText="1"/>
    </xf>
    <xf numFmtId="164" fontId="19" fillId="3" borderId="1" xfId="0" applyNumberFormat="1" applyFont="1" applyFill="1" applyBorder="1"/>
    <xf numFmtId="164" fontId="19" fillId="5" borderId="1" xfId="0" applyNumberFormat="1" applyFont="1" applyFill="1" applyBorder="1"/>
    <xf numFmtId="0" fontId="19" fillId="5" borderId="1" xfId="0" applyFont="1" applyFill="1" applyBorder="1" applyAlignment="1">
      <alignment wrapText="1"/>
    </xf>
    <xf numFmtId="0" fontId="1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5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wrapText="1"/>
    </xf>
    <xf numFmtId="164" fontId="26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/>
    <xf numFmtId="0" fontId="27" fillId="0" borderId="1" xfId="0" applyNumberFormat="1" applyFont="1" applyFill="1" applyBorder="1" applyAlignment="1">
      <alignment wrapText="1"/>
    </xf>
    <xf numFmtId="164" fontId="26" fillId="0" borderId="1" xfId="4" applyNumberFormat="1" applyFont="1" applyFill="1" applyBorder="1" applyAlignment="1" applyProtection="1">
      <alignment horizontal="center" vertical="center"/>
      <protection hidden="1"/>
    </xf>
    <xf numFmtId="0" fontId="27" fillId="0" borderId="1" xfId="0" applyNumberFormat="1" applyFont="1" applyFill="1" applyBorder="1" applyAlignment="1">
      <alignment horizontal="center" wrapText="1"/>
    </xf>
    <xf numFmtId="0" fontId="25" fillId="0" borderId="1" xfId="0" applyNumberFormat="1" applyFont="1" applyFill="1" applyBorder="1" applyAlignment="1">
      <alignment wrapText="1"/>
    </xf>
    <xf numFmtId="0" fontId="27" fillId="0" borderId="1" xfId="0" applyFont="1" applyFill="1" applyBorder="1" applyAlignment="1">
      <alignment horizontal="center" wrapText="1"/>
    </xf>
    <xf numFmtId="164" fontId="26" fillId="0" borderId="1" xfId="4" applyNumberFormat="1" applyFont="1" applyFill="1" applyBorder="1" applyAlignment="1" applyProtection="1">
      <alignment horizontal="right" vertical="top"/>
      <protection hidden="1"/>
    </xf>
    <xf numFmtId="0" fontId="29" fillId="0" borderId="1" xfId="0" applyFont="1" applyFill="1" applyBorder="1" applyAlignment="1">
      <alignment horizontal="center"/>
    </xf>
    <xf numFmtId="0" fontId="29" fillId="0" borderId="1" xfId="0" applyFont="1" applyFill="1" applyBorder="1" applyAlignment="1">
      <alignment wrapText="1"/>
    </xf>
    <xf numFmtId="164" fontId="30" fillId="0" borderId="1" xfId="0" applyNumberFormat="1" applyFont="1" applyFill="1" applyBorder="1"/>
    <xf numFmtId="164" fontId="26" fillId="0" borderId="1" xfId="0" applyNumberFormat="1" applyFont="1" applyFill="1" applyBorder="1"/>
    <xf numFmtId="0" fontId="31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wrapText="1"/>
    </xf>
    <xf numFmtId="164" fontId="32" fillId="0" borderId="1" xfId="0" applyNumberFormat="1" applyFont="1" applyFill="1" applyBorder="1"/>
    <xf numFmtId="0" fontId="31" fillId="0" borderId="0" xfId="0" applyFont="1" applyFill="1"/>
    <xf numFmtId="165" fontId="33" fillId="0" borderId="1" xfId="0" applyNumberFormat="1" applyFont="1" applyBorder="1" applyAlignment="1">
      <alignment horizontal="center" wrapText="1"/>
    </xf>
    <xf numFmtId="165" fontId="33" fillId="0" borderId="1" xfId="0" applyNumberFormat="1" applyFont="1" applyBorder="1" applyAlignment="1">
      <alignment wrapText="1"/>
    </xf>
    <xf numFmtId="0" fontId="25" fillId="0" borderId="1" xfId="0" applyFont="1" applyBorder="1" applyAlignment="1">
      <alignment horizontal="center"/>
    </xf>
    <xf numFmtId="0" fontId="25" fillId="0" borderId="0" xfId="0" applyFont="1" applyAlignment="1">
      <alignment wrapText="1"/>
    </xf>
    <xf numFmtId="0" fontId="25" fillId="0" borderId="1" xfId="0" applyFont="1" applyBorder="1" applyAlignment="1">
      <alignment wrapText="1"/>
    </xf>
    <xf numFmtId="0" fontId="34" fillId="0" borderId="1" xfId="0" applyFont="1" applyFill="1" applyBorder="1" applyAlignment="1">
      <alignment horizontal="center"/>
    </xf>
    <xf numFmtId="0" fontId="34" fillId="0" borderId="1" xfId="0" applyFont="1" applyFill="1" applyBorder="1" applyAlignment="1">
      <alignment wrapText="1"/>
    </xf>
    <xf numFmtId="164" fontId="35" fillId="0" borderId="1" xfId="0" applyNumberFormat="1" applyFont="1" applyFill="1" applyBorder="1"/>
    <xf numFmtId="165" fontId="25" fillId="2" borderId="1" xfId="0" applyNumberFormat="1" applyFont="1" applyFill="1" applyBorder="1" applyAlignment="1">
      <alignment horizontal="center"/>
    </xf>
    <xf numFmtId="165" fontId="25" fillId="2" borderId="1" xfId="0" applyNumberFormat="1" applyFont="1" applyFill="1" applyBorder="1" applyAlignment="1">
      <alignment wrapText="1"/>
    </xf>
    <xf numFmtId="166" fontId="31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wrapText="1"/>
    </xf>
    <xf numFmtId="0" fontId="31" fillId="0" borderId="1" xfId="0" applyFont="1" applyBorder="1" applyAlignment="1">
      <alignment horizontal="center"/>
    </xf>
    <xf numFmtId="0" fontId="31" fillId="0" borderId="5" xfId="0" applyFont="1" applyBorder="1" applyAlignment="1">
      <alignment wrapText="1"/>
    </xf>
    <xf numFmtId="0" fontId="25" fillId="0" borderId="3" xfId="0" applyFont="1" applyFill="1" applyBorder="1" applyAlignment="1">
      <alignment horizontal="center"/>
    </xf>
    <xf numFmtId="0" fontId="25" fillId="0" borderId="1" xfId="0" applyFont="1" applyBorder="1" applyAlignment="1">
      <alignment horizontal="justify" wrapText="1"/>
    </xf>
    <xf numFmtId="0" fontId="25" fillId="0" borderId="2" xfId="0" applyFont="1" applyBorder="1" applyAlignment="1">
      <alignment horizontal="justify" wrapText="1"/>
    </xf>
    <xf numFmtId="0" fontId="27" fillId="0" borderId="1" xfId="0" applyFont="1" applyBorder="1" applyAlignment="1">
      <alignment horizontal="center"/>
    </xf>
    <xf numFmtId="0" fontId="34" fillId="0" borderId="0" xfId="0" applyFont="1" applyFill="1"/>
    <xf numFmtId="165" fontId="25" fillId="2" borderId="2" xfId="0" applyNumberFormat="1" applyFont="1" applyFill="1" applyBorder="1" applyAlignment="1">
      <alignment horizontal="center"/>
    </xf>
    <xf numFmtId="165" fontId="25" fillId="2" borderId="2" xfId="0" applyNumberFormat="1" applyFont="1" applyFill="1" applyBorder="1" applyAlignment="1">
      <alignment wrapText="1"/>
    </xf>
    <xf numFmtId="165" fontId="25" fillId="0" borderId="2" xfId="0" applyNumberFormat="1" applyFont="1" applyFill="1" applyBorder="1" applyAlignment="1">
      <alignment wrapText="1"/>
    </xf>
    <xf numFmtId="0" fontId="27" fillId="0" borderId="3" xfId="0" applyFont="1" applyFill="1" applyBorder="1" applyAlignment="1">
      <alignment horizontal="center"/>
    </xf>
    <xf numFmtId="0" fontId="25" fillId="0" borderId="1" xfId="0" applyFont="1" applyBorder="1" applyAlignment="1">
      <alignment vertical="top" wrapText="1"/>
    </xf>
    <xf numFmtId="0" fontId="27" fillId="0" borderId="1" xfId="0" applyFont="1" applyFill="1" applyBorder="1" applyAlignment="1">
      <alignment horizontal="center"/>
    </xf>
    <xf numFmtId="0" fontId="25" fillId="0" borderId="2" xfId="0" applyFont="1" applyFill="1" applyBorder="1" applyAlignment="1">
      <alignment wrapText="1"/>
    </xf>
    <xf numFmtId="165" fontId="27" fillId="0" borderId="1" xfId="0" applyNumberFormat="1" applyFont="1" applyFill="1" applyBorder="1" applyAlignment="1">
      <alignment horizontal="center"/>
    </xf>
    <xf numFmtId="165" fontId="25" fillId="0" borderId="1" xfId="0" applyNumberFormat="1" applyFont="1" applyFill="1" applyBorder="1" applyAlignment="1">
      <alignment wrapText="1"/>
    </xf>
    <xf numFmtId="164" fontId="26" fillId="0" borderId="1" xfId="0" applyNumberFormat="1" applyFont="1" applyBorder="1"/>
    <xf numFmtId="49" fontId="27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3" xfId="1" applyNumberFormat="1" applyFont="1" applyFill="1" applyBorder="1" applyAlignment="1" applyProtection="1">
      <alignment wrapText="1"/>
      <protection hidden="1"/>
    </xf>
    <xf numFmtId="49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" xfId="1" applyNumberFormat="1" applyFont="1" applyFill="1" applyBorder="1" applyAlignment="1" applyProtection="1">
      <alignment wrapText="1"/>
      <protection hidden="1"/>
    </xf>
    <xf numFmtId="165" fontId="2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7" fillId="0" borderId="1" xfId="3" applyNumberFormat="1" applyFont="1" applyFill="1" applyBorder="1" applyAlignment="1" applyProtection="1">
      <alignment horizontal="left" wrapText="1"/>
      <protection hidden="1"/>
    </xf>
    <xf numFmtId="165" fontId="27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7" fillId="0" borderId="3" xfId="1" applyNumberFormat="1" applyFont="1" applyFill="1" applyBorder="1" applyAlignment="1" applyProtection="1">
      <alignment wrapText="1"/>
      <protection hidden="1"/>
    </xf>
    <xf numFmtId="165" fontId="27" fillId="0" borderId="1" xfId="1" applyNumberFormat="1" applyFont="1" applyFill="1" applyBorder="1" applyAlignment="1" applyProtection="1">
      <alignment horizontal="center" wrapText="1"/>
      <protection hidden="1"/>
    </xf>
    <xf numFmtId="49" fontId="27" fillId="0" borderId="4" xfId="1" applyNumberFormat="1" applyFont="1" applyFill="1" applyBorder="1" applyAlignment="1" applyProtection="1">
      <alignment horizontal="center" wrapText="1"/>
      <protection hidden="1"/>
    </xf>
    <xf numFmtId="49" fontId="25" fillId="0" borderId="5" xfId="1" applyNumberFormat="1" applyFont="1" applyFill="1" applyBorder="1" applyAlignment="1" applyProtection="1">
      <alignment horizontal="center" wrapText="1"/>
      <protection hidden="1"/>
    </xf>
    <xf numFmtId="0" fontId="25" fillId="0" borderId="6" xfId="1" applyNumberFormat="1" applyFont="1" applyFill="1" applyBorder="1" applyAlignment="1" applyProtection="1">
      <alignment wrapText="1"/>
      <protection hidden="1"/>
    </xf>
    <xf numFmtId="0" fontId="36" fillId="0" borderId="1" xfId="0" applyFont="1" applyBorder="1" applyAlignment="1">
      <alignment horizontal="center"/>
    </xf>
    <xf numFmtId="0" fontId="34" fillId="0" borderId="1" xfId="0" applyFont="1" applyBorder="1" applyAlignment="1">
      <alignment wrapText="1"/>
    </xf>
    <xf numFmtId="164" fontId="35" fillId="0" borderId="1" xfId="0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wrapText="1"/>
    </xf>
    <xf numFmtId="0" fontId="38" fillId="0" borderId="1" xfId="0" applyFont="1" applyFill="1" applyBorder="1" applyAlignment="1">
      <alignment wrapText="1"/>
    </xf>
    <xf numFmtId="164" fontId="19" fillId="5" borderId="1" xfId="0" applyNumberFormat="1" applyFont="1" applyFill="1" applyBorder="1" applyAlignment="1">
      <alignment wrapText="1"/>
    </xf>
    <xf numFmtId="164" fontId="38" fillId="0" borderId="1" xfId="0" applyNumberFormat="1" applyFont="1" applyFill="1" applyBorder="1" applyAlignment="1">
      <alignment horizontal="center" vertical="center"/>
    </xf>
    <xf numFmtId="0" fontId="25" fillId="0" borderId="5" xfId="0" applyFont="1" applyBorder="1" applyAlignment="1">
      <alignment wrapText="1"/>
    </xf>
    <xf numFmtId="164" fontId="23" fillId="4" borderId="1" xfId="0" applyNumberFormat="1" applyFont="1" applyFill="1" applyBorder="1" applyAlignment="1">
      <alignment horizontal="center"/>
    </xf>
    <xf numFmtId="164" fontId="38" fillId="0" borderId="1" xfId="0" applyNumberFormat="1" applyFont="1" applyFill="1" applyBorder="1" applyAlignment="1">
      <alignment horizontal="center"/>
    </xf>
    <xf numFmtId="164" fontId="37" fillId="0" borderId="1" xfId="0" applyNumberFormat="1" applyFont="1" applyFill="1" applyBorder="1" applyAlignment="1">
      <alignment horizontal="center"/>
    </xf>
    <xf numFmtId="164" fontId="38" fillId="3" borderId="1" xfId="0" applyNumberFormat="1" applyFont="1" applyFill="1" applyBorder="1" applyAlignment="1">
      <alignment horizontal="center"/>
    </xf>
    <xf numFmtId="164" fontId="38" fillId="0" borderId="1" xfId="0" applyNumberFormat="1" applyFont="1" applyFill="1" applyBorder="1" applyAlignment="1">
      <alignment horizontal="center" wrapText="1"/>
    </xf>
    <xf numFmtId="164" fontId="37" fillId="0" borderId="1" xfId="0" applyNumberFormat="1" applyFont="1" applyFill="1" applyBorder="1" applyAlignment="1">
      <alignment horizontal="center" wrapText="1"/>
    </xf>
    <xf numFmtId="164" fontId="23" fillId="4" borderId="1" xfId="0" applyNumberFormat="1" applyFont="1" applyFill="1" applyBorder="1" applyAlignment="1">
      <alignment horizontal="center" wrapText="1"/>
    </xf>
    <xf numFmtId="164" fontId="38" fillId="3" borderId="1" xfId="0" applyNumberFormat="1" applyFont="1" applyFill="1" applyBorder="1" applyAlignment="1">
      <alignment horizontal="center" wrapText="1"/>
    </xf>
    <xf numFmtId="164" fontId="37" fillId="0" borderId="1" xfId="0" applyNumberFormat="1" applyFont="1" applyBorder="1" applyAlignment="1">
      <alignment horizontal="center" wrapText="1"/>
    </xf>
    <xf numFmtId="164" fontId="37" fillId="0" borderId="1" xfId="1" applyNumberFormat="1" applyFont="1" applyFill="1" applyBorder="1" applyAlignment="1" applyProtection="1">
      <alignment horizontal="center" wrapText="1"/>
      <protection hidden="1"/>
    </xf>
    <xf numFmtId="164" fontId="37" fillId="0" borderId="3" xfId="1" applyNumberFormat="1" applyFont="1" applyFill="1" applyBorder="1" applyAlignment="1" applyProtection="1">
      <alignment horizontal="center" wrapText="1"/>
      <protection hidden="1"/>
    </xf>
    <xf numFmtId="164" fontId="38" fillId="0" borderId="3" xfId="1" applyNumberFormat="1" applyFont="1" applyFill="1" applyBorder="1" applyAlignment="1" applyProtection="1">
      <alignment horizontal="center" wrapText="1"/>
      <protection hidden="1"/>
    </xf>
    <xf numFmtId="0" fontId="38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37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center"/>
    </xf>
    <xf numFmtId="0" fontId="15" fillId="0" borderId="0" xfId="4" applyNumberFormat="1" applyFont="1" applyFill="1" applyAlignment="1" applyProtection="1">
      <alignment horizontal="right" vertical="top" wrapText="1"/>
      <protection hidden="1"/>
    </xf>
    <xf numFmtId="0" fontId="17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3" applyNumberFormat="1" applyFont="1" applyFill="1" applyBorder="1" applyAlignment="1" applyProtection="1">
      <alignment horizontal="center" vertical="center"/>
      <protection hidden="1"/>
    </xf>
    <xf numFmtId="0" fontId="17" fillId="0" borderId="2" xfId="3" applyNumberFormat="1" applyFont="1" applyFill="1" applyBorder="1" applyAlignment="1" applyProtection="1">
      <alignment horizontal="center" vertical="center"/>
      <protection hidden="1"/>
    </xf>
    <xf numFmtId="0" fontId="1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Fill="1" applyAlignment="1">
      <alignment horizontal="center" vertical="top" wrapText="1"/>
    </xf>
    <xf numFmtId="0" fontId="38" fillId="0" borderId="5" xfId="3" applyNumberFormat="1" applyFont="1" applyFill="1" applyBorder="1" applyAlignment="1" applyProtection="1">
      <alignment horizontal="center" vertical="center"/>
      <protection hidden="1"/>
    </xf>
    <xf numFmtId="0" fontId="38" fillId="0" borderId="2" xfId="3" applyNumberFormat="1" applyFont="1" applyFill="1" applyBorder="1" applyAlignment="1" applyProtection="1">
      <alignment horizontal="center" vertical="center"/>
      <protection hidden="1"/>
    </xf>
    <xf numFmtId="0" fontId="3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38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38" fillId="0" borderId="2" xfId="3" applyNumberFormat="1" applyFont="1" applyFill="1" applyBorder="1" applyAlignment="1" applyProtection="1">
      <alignment horizontal="center" vertical="center" wrapText="1"/>
      <protection hidden="1"/>
    </xf>
  </cellXfs>
  <cellStyles count="6">
    <cellStyle name="Данные (редактируемые)" xfId="5"/>
    <cellStyle name="Обычный" xfId="0" builtinId="0"/>
    <cellStyle name="Обычный 2" xfId="4"/>
    <cellStyle name="Обычный 2 2" xfId="3"/>
    <cellStyle name="Обычный 2 4" xfId="2"/>
    <cellStyle name="Обычный_Tmp1" xfId="1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56" workbookViewId="0">
      <selection activeCell="A62" sqref="A62"/>
    </sheetView>
  </sheetViews>
  <sheetFormatPr defaultRowHeight="12.75" x14ac:dyDescent="0.2"/>
  <cols>
    <col min="1" max="1" width="23.28515625" style="2" customWidth="1"/>
    <col min="2" max="2" width="80.7109375" style="1" customWidth="1"/>
    <col min="3" max="3" width="16" style="54" customWidth="1"/>
    <col min="4" max="4" width="15.5703125" style="1" customWidth="1"/>
    <col min="5" max="5" width="15.28515625" style="1" customWidth="1"/>
    <col min="6" max="16384" width="9.140625" style="1"/>
  </cols>
  <sheetData>
    <row r="1" spans="1:6" ht="12.75" customHeight="1" x14ac:dyDescent="0.2">
      <c r="B1" s="180"/>
      <c r="C1" s="180"/>
      <c r="D1" s="180" t="s">
        <v>254</v>
      </c>
      <c r="E1" s="180"/>
    </row>
    <row r="2" spans="1:6" ht="15.75" x14ac:dyDescent="0.25">
      <c r="B2" s="73"/>
      <c r="C2" s="74"/>
      <c r="D2" s="73"/>
      <c r="E2" s="74" t="s">
        <v>106</v>
      </c>
    </row>
    <row r="5" spans="1:6" ht="20.25" x14ac:dyDescent="0.2">
      <c r="A5" s="186" t="s">
        <v>272</v>
      </c>
      <c r="B5" s="186"/>
      <c r="C5" s="186"/>
      <c r="D5" s="186"/>
      <c r="E5" s="186"/>
    </row>
    <row r="7" spans="1:6" x14ac:dyDescent="0.2">
      <c r="C7" s="55"/>
      <c r="E7" s="55" t="s">
        <v>39</v>
      </c>
    </row>
    <row r="8" spans="1:6" ht="22.5" x14ac:dyDescent="0.3">
      <c r="A8" s="181" t="s">
        <v>84</v>
      </c>
      <c r="B8" s="183" t="s">
        <v>83</v>
      </c>
      <c r="C8" s="185" t="s">
        <v>253</v>
      </c>
      <c r="D8" s="185"/>
      <c r="E8" s="185"/>
      <c r="F8" s="56"/>
    </row>
    <row r="9" spans="1:6" ht="22.5" x14ac:dyDescent="0.3">
      <c r="A9" s="182"/>
      <c r="B9" s="184"/>
      <c r="C9" s="97">
        <v>2018</v>
      </c>
      <c r="D9" s="97">
        <v>2019</v>
      </c>
      <c r="E9" s="97">
        <v>2020</v>
      </c>
      <c r="F9" s="56"/>
    </row>
    <row r="10" spans="1:6" x14ac:dyDescent="0.2">
      <c r="A10" s="3">
        <v>1</v>
      </c>
      <c r="B10" s="3">
        <v>2</v>
      </c>
      <c r="C10" s="82">
        <v>3</v>
      </c>
      <c r="D10" s="84"/>
      <c r="E10" s="84"/>
    </row>
    <row r="11" spans="1:6" ht="15.75" x14ac:dyDescent="0.2">
      <c r="A11" s="4" t="s">
        <v>0</v>
      </c>
      <c r="B11" s="5" t="s">
        <v>85</v>
      </c>
      <c r="C11" s="85">
        <f>C12+C24+C38+C44+C48+C50+C63+C69+C73+C83+C98+C18</f>
        <v>1713403</v>
      </c>
      <c r="D11" s="85">
        <f>D12+D24+D38+D44+D48+D50+D63+D69+D73+D83+D98+D18</f>
        <v>1732908</v>
      </c>
      <c r="E11" s="85">
        <f>E12+E24+E38+E44+E48+E50+E63+E69+E73+E83+E98+E18</f>
        <v>1761946</v>
      </c>
    </row>
    <row r="12" spans="1:6" ht="15.75" x14ac:dyDescent="0.2">
      <c r="A12" s="15" t="s">
        <v>31</v>
      </c>
      <c r="B12" s="16" t="s">
        <v>35</v>
      </c>
      <c r="C12" s="85">
        <f t="shared" ref="C12:E12" si="0">C13</f>
        <v>1184225</v>
      </c>
      <c r="D12" s="85">
        <f t="shared" si="0"/>
        <v>1196067</v>
      </c>
      <c r="E12" s="85">
        <f t="shared" si="0"/>
        <v>1208028</v>
      </c>
    </row>
    <row r="13" spans="1:6" ht="15.75" x14ac:dyDescent="0.2">
      <c r="A13" s="9" t="s">
        <v>1</v>
      </c>
      <c r="B13" s="10" t="s">
        <v>2</v>
      </c>
      <c r="C13" s="86">
        <f t="shared" ref="C13:E13" si="1">SUM(C14:C17)</f>
        <v>1184225</v>
      </c>
      <c r="D13" s="86">
        <f t="shared" si="1"/>
        <v>1196067</v>
      </c>
      <c r="E13" s="86">
        <f t="shared" si="1"/>
        <v>1208028</v>
      </c>
    </row>
    <row r="14" spans="1:6" ht="38.25" x14ac:dyDescent="0.2">
      <c r="A14" s="34" t="s">
        <v>42</v>
      </c>
      <c r="B14" s="7" t="s">
        <v>148</v>
      </c>
      <c r="C14" s="87">
        <v>1155309</v>
      </c>
      <c r="D14" s="87">
        <v>1166032</v>
      </c>
      <c r="E14" s="87">
        <v>1176759</v>
      </c>
    </row>
    <row r="15" spans="1:6" ht="66" customHeight="1" x14ac:dyDescent="0.2">
      <c r="A15" s="35" t="s">
        <v>149</v>
      </c>
      <c r="B15" s="36" t="s">
        <v>258</v>
      </c>
      <c r="C15" s="87">
        <v>300</v>
      </c>
      <c r="D15" s="87">
        <v>300</v>
      </c>
      <c r="E15" s="87">
        <v>350</v>
      </c>
    </row>
    <row r="16" spans="1:6" ht="25.5" x14ac:dyDescent="0.2">
      <c r="A16" s="35" t="s">
        <v>220</v>
      </c>
      <c r="B16" s="36" t="s">
        <v>221</v>
      </c>
      <c r="C16" s="87">
        <v>640</v>
      </c>
      <c r="D16" s="87">
        <v>640</v>
      </c>
      <c r="E16" s="87">
        <v>660</v>
      </c>
    </row>
    <row r="17" spans="1:5" ht="53.25" x14ac:dyDescent="0.25">
      <c r="A17" s="37" t="s">
        <v>3</v>
      </c>
      <c r="B17" s="7" t="s">
        <v>150</v>
      </c>
      <c r="C17" s="87">
        <v>27976</v>
      </c>
      <c r="D17" s="87">
        <v>29095</v>
      </c>
      <c r="E17" s="87">
        <v>30259</v>
      </c>
    </row>
    <row r="18" spans="1:5" ht="26.25" x14ac:dyDescent="0.25">
      <c r="A18" s="15" t="s">
        <v>196</v>
      </c>
      <c r="B18" s="16" t="s">
        <v>197</v>
      </c>
      <c r="C18" s="78">
        <f t="shared" ref="C18:E18" si="2">C19</f>
        <v>9305</v>
      </c>
      <c r="D18" s="78">
        <f t="shared" si="2"/>
        <v>10475</v>
      </c>
      <c r="E18" s="78">
        <f t="shared" si="2"/>
        <v>10475</v>
      </c>
    </row>
    <row r="19" spans="1:5" ht="26.25" x14ac:dyDescent="0.25">
      <c r="A19" s="9" t="s">
        <v>198</v>
      </c>
      <c r="B19" s="10" t="s">
        <v>199</v>
      </c>
      <c r="C19" s="79">
        <f>C20+C21+C22+C23</f>
        <v>9305</v>
      </c>
      <c r="D19" s="79">
        <f t="shared" ref="D19:E19" si="3">D20+D21+D22+D23</f>
        <v>10475</v>
      </c>
      <c r="E19" s="79">
        <f t="shared" si="3"/>
        <v>10475</v>
      </c>
    </row>
    <row r="20" spans="1:5" ht="25.5" x14ac:dyDescent="0.2">
      <c r="A20" s="9" t="s">
        <v>200</v>
      </c>
      <c r="B20" s="10" t="s">
        <v>201</v>
      </c>
      <c r="C20" s="77">
        <v>3237</v>
      </c>
      <c r="D20" s="77">
        <v>3609</v>
      </c>
      <c r="E20" s="77">
        <v>3609</v>
      </c>
    </row>
    <row r="21" spans="1:5" ht="30" customHeight="1" x14ac:dyDescent="0.2">
      <c r="A21" s="9" t="s">
        <v>202</v>
      </c>
      <c r="B21" s="10" t="s">
        <v>203</v>
      </c>
      <c r="C21" s="77">
        <v>29</v>
      </c>
      <c r="D21" s="77">
        <v>31</v>
      </c>
      <c r="E21" s="77">
        <v>31</v>
      </c>
    </row>
    <row r="22" spans="1:5" ht="25.5" x14ac:dyDescent="0.2">
      <c r="A22" s="9" t="s">
        <v>204</v>
      </c>
      <c r="B22" s="10" t="s">
        <v>205</v>
      </c>
      <c r="C22" s="77">
        <v>6039</v>
      </c>
      <c r="D22" s="77">
        <v>6835</v>
      </c>
      <c r="E22" s="77">
        <v>6835</v>
      </c>
    </row>
    <row r="23" spans="1:5" ht="25.5" hidden="1" x14ac:dyDescent="0.2">
      <c r="A23" s="9" t="s">
        <v>206</v>
      </c>
      <c r="B23" s="10" t="s">
        <v>207</v>
      </c>
      <c r="C23" s="77"/>
      <c r="D23" s="77"/>
      <c r="E23" s="77"/>
    </row>
    <row r="24" spans="1:5" ht="15.75" x14ac:dyDescent="0.25">
      <c r="A24" s="15" t="s">
        <v>4</v>
      </c>
      <c r="B24" s="16" t="s">
        <v>5</v>
      </c>
      <c r="C24" s="75">
        <f>C25+C32+C34+C36</f>
        <v>51197</v>
      </c>
      <c r="D24" s="75">
        <f>D25+D32+D34+D36</f>
        <v>52977</v>
      </c>
      <c r="E24" s="75">
        <f>E25+E32+E34+E36</f>
        <v>54821</v>
      </c>
    </row>
    <row r="25" spans="1:5" ht="15.75" x14ac:dyDescent="0.25">
      <c r="A25" s="9" t="s">
        <v>36</v>
      </c>
      <c r="B25" s="10" t="s">
        <v>44</v>
      </c>
      <c r="C25" s="76">
        <f>C26+C29</f>
        <v>39738</v>
      </c>
      <c r="D25" s="76">
        <f t="shared" ref="D25:E25" si="4">D26+D29</f>
        <v>41103</v>
      </c>
      <c r="E25" s="76">
        <f t="shared" si="4"/>
        <v>42517</v>
      </c>
    </row>
    <row r="26" spans="1:5" ht="26.25" x14ac:dyDescent="0.25">
      <c r="A26" s="23" t="s">
        <v>152</v>
      </c>
      <c r="B26" s="24" t="s">
        <v>45</v>
      </c>
      <c r="C26" s="80">
        <f>C27</f>
        <v>30639</v>
      </c>
      <c r="D26" s="80">
        <f t="shared" ref="D26:E26" si="5">D27</f>
        <v>31822</v>
      </c>
      <c r="E26" s="80">
        <f t="shared" si="5"/>
        <v>33050</v>
      </c>
    </row>
    <row r="27" spans="1:5" ht="26.25" x14ac:dyDescent="0.25">
      <c r="A27" s="9" t="s">
        <v>126</v>
      </c>
      <c r="B27" s="10" t="s">
        <v>45</v>
      </c>
      <c r="C27" s="178">
        <v>30639</v>
      </c>
      <c r="D27" s="178">
        <v>31822</v>
      </c>
      <c r="E27" s="178">
        <v>33050</v>
      </c>
    </row>
    <row r="28" spans="1:5" ht="39" hidden="1" x14ac:dyDescent="0.25">
      <c r="A28" s="9" t="s">
        <v>127</v>
      </c>
      <c r="B28" s="10" t="s">
        <v>251</v>
      </c>
      <c r="C28" s="76">
        <v>0</v>
      </c>
      <c r="D28" s="76"/>
      <c r="E28" s="76"/>
    </row>
    <row r="29" spans="1:5" ht="26.25" x14ac:dyDescent="0.25">
      <c r="A29" s="23" t="s">
        <v>151</v>
      </c>
      <c r="B29" s="24" t="s">
        <v>262</v>
      </c>
      <c r="C29" s="80">
        <f t="shared" ref="C29:E29" si="6">C30+C31</f>
        <v>9099</v>
      </c>
      <c r="D29" s="80">
        <f t="shared" si="6"/>
        <v>9281</v>
      </c>
      <c r="E29" s="80">
        <f t="shared" si="6"/>
        <v>9467</v>
      </c>
    </row>
    <row r="30" spans="1:5" ht="26.25" x14ac:dyDescent="0.25">
      <c r="A30" s="6" t="s">
        <v>128</v>
      </c>
      <c r="B30" s="7" t="s">
        <v>46</v>
      </c>
      <c r="C30" s="76">
        <v>9099</v>
      </c>
      <c r="D30" s="76">
        <v>9281</v>
      </c>
      <c r="E30" s="76">
        <v>9467</v>
      </c>
    </row>
    <row r="31" spans="1:5" ht="39" hidden="1" x14ac:dyDescent="0.25">
      <c r="A31" s="6" t="s">
        <v>129</v>
      </c>
      <c r="B31" s="7" t="s">
        <v>133</v>
      </c>
      <c r="C31" s="76">
        <v>0</v>
      </c>
      <c r="D31" s="76"/>
      <c r="E31" s="76"/>
    </row>
    <row r="32" spans="1:5" ht="15.75" x14ac:dyDescent="0.25">
      <c r="A32" s="4" t="s">
        <v>153</v>
      </c>
      <c r="B32" s="5" t="s">
        <v>6</v>
      </c>
      <c r="C32" s="75">
        <f>C33</f>
        <v>9000</v>
      </c>
      <c r="D32" s="75">
        <f t="shared" ref="D32:E32" si="7">D33</f>
        <v>9360</v>
      </c>
      <c r="E32" s="75">
        <f t="shared" si="7"/>
        <v>9734</v>
      </c>
    </row>
    <row r="33" spans="1:5" ht="15.75" x14ac:dyDescent="0.25">
      <c r="A33" s="9" t="s">
        <v>130</v>
      </c>
      <c r="B33" s="10" t="s">
        <v>6</v>
      </c>
      <c r="C33" s="76">
        <v>9000</v>
      </c>
      <c r="D33" s="76">
        <v>9360</v>
      </c>
      <c r="E33" s="76">
        <v>9734</v>
      </c>
    </row>
    <row r="34" spans="1:5" ht="15.75" x14ac:dyDescent="0.25">
      <c r="A34" s="4" t="s">
        <v>154</v>
      </c>
      <c r="B34" s="5" t="s">
        <v>47</v>
      </c>
      <c r="C34" s="75">
        <f>C35</f>
        <v>300</v>
      </c>
      <c r="D34" s="75">
        <f t="shared" ref="D34:E34" si="8">D35</f>
        <v>312</v>
      </c>
      <c r="E34" s="75">
        <f t="shared" si="8"/>
        <v>324</v>
      </c>
    </row>
    <row r="35" spans="1:5" ht="15.75" x14ac:dyDescent="0.25">
      <c r="A35" s="9" t="s">
        <v>132</v>
      </c>
      <c r="B35" s="10" t="s">
        <v>47</v>
      </c>
      <c r="C35" s="76">
        <v>300</v>
      </c>
      <c r="D35" s="76">
        <v>312</v>
      </c>
      <c r="E35" s="76">
        <v>324</v>
      </c>
    </row>
    <row r="36" spans="1:5" ht="15.75" x14ac:dyDescent="0.25">
      <c r="A36" s="15" t="s">
        <v>183</v>
      </c>
      <c r="B36" s="16" t="s">
        <v>182</v>
      </c>
      <c r="C36" s="75">
        <f t="shared" ref="C36:E36" si="9">C37</f>
        <v>2159</v>
      </c>
      <c r="D36" s="75">
        <f t="shared" si="9"/>
        <v>2202</v>
      </c>
      <c r="E36" s="75">
        <f t="shared" si="9"/>
        <v>2246</v>
      </c>
    </row>
    <row r="37" spans="1:5" ht="26.25" x14ac:dyDescent="0.25">
      <c r="A37" s="6" t="s">
        <v>185</v>
      </c>
      <c r="B37" s="7" t="s">
        <v>184</v>
      </c>
      <c r="C37" s="76">
        <v>2159</v>
      </c>
      <c r="D37" s="76">
        <v>2202</v>
      </c>
      <c r="E37" s="76">
        <v>2246</v>
      </c>
    </row>
    <row r="38" spans="1:5" ht="15.75" x14ac:dyDescent="0.25">
      <c r="A38" s="15" t="s">
        <v>7</v>
      </c>
      <c r="B38" s="16" t="s">
        <v>8</v>
      </c>
      <c r="C38" s="75">
        <f t="shared" ref="C38:E38" si="10">C39+C41</f>
        <v>26127</v>
      </c>
      <c r="D38" s="75">
        <f t="shared" si="10"/>
        <v>26011</v>
      </c>
      <c r="E38" s="75">
        <f t="shared" si="10"/>
        <v>25796</v>
      </c>
    </row>
    <row r="39" spans="1:5" ht="15.75" x14ac:dyDescent="0.25">
      <c r="A39" s="9" t="s">
        <v>28</v>
      </c>
      <c r="B39" s="10" t="s">
        <v>9</v>
      </c>
      <c r="C39" s="76">
        <f>C40</f>
        <v>991</v>
      </c>
      <c r="D39" s="76">
        <f t="shared" ref="D39:E39" si="11">D40</f>
        <v>875</v>
      </c>
      <c r="E39" s="76">
        <f t="shared" si="11"/>
        <v>665</v>
      </c>
    </row>
    <row r="40" spans="1:5" ht="26.25" x14ac:dyDescent="0.25">
      <c r="A40" s="9" t="s">
        <v>33</v>
      </c>
      <c r="B40" s="10" t="s">
        <v>40</v>
      </c>
      <c r="C40" s="76">
        <v>991</v>
      </c>
      <c r="D40" s="76">
        <v>875</v>
      </c>
      <c r="E40" s="76">
        <v>665</v>
      </c>
    </row>
    <row r="41" spans="1:5" ht="15.75" x14ac:dyDescent="0.25">
      <c r="A41" s="9" t="s">
        <v>26</v>
      </c>
      <c r="B41" s="10" t="s">
        <v>10</v>
      </c>
      <c r="C41" s="76">
        <f>SUM(C42:C43)</f>
        <v>25136</v>
      </c>
      <c r="D41" s="76">
        <f>SUM(D42:D43)</f>
        <v>25136</v>
      </c>
      <c r="E41" s="76">
        <f>SUM(E42:E43)</f>
        <v>25131</v>
      </c>
    </row>
    <row r="42" spans="1:5" ht="24.75" x14ac:dyDescent="0.25">
      <c r="A42" s="67" t="s">
        <v>222</v>
      </c>
      <c r="B42" s="68" t="s">
        <v>237</v>
      </c>
      <c r="C42" s="76">
        <v>24866</v>
      </c>
      <c r="D42" s="76">
        <v>24866</v>
      </c>
      <c r="E42" s="76">
        <v>24861</v>
      </c>
    </row>
    <row r="43" spans="1:5" ht="24.75" x14ac:dyDescent="0.25">
      <c r="A43" s="67" t="s">
        <v>223</v>
      </c>
      <c r="B43" s="68" t="s">
        <v>238</v>
      </c>
      <c r="C43" s="76">
        <v>270</v>
      </c>
      <c r="D43" s="76">
        <v>270</v>
      </c>
      <c r="E43" s="76">
        <v>270</v>
      </c>
    </row>
    <row r="44" spans="1:5" ht="15.75" x14ac:dyDescent="0.25">
      <c r="A44" s="15" t="s">
        <v>11</v>
      </c>
      <c r="B44" s="16" t="s">
        <v>107</v>
      </c>
      <c r="C44" s="75">
        <f t="shared" ref="C44:E44" si="12">SUM(C45:C47)</f>
        <v>3100</v>
      </c>
      <c r="D44" s="75">
        <f t="shared" si="12"/>
        <v>3300</v>
      </c>
      <c r="E44" s="75">
        <f t="shared" si="12"/>
        <v>3500</v>
      </c>
    </row>
    <row r="45" spans="1:5" ht="39" x14ac:dyDescent="0.25">
      <c r="A45" s="9" t="s">
        <v>12</v>
      </c>
      <c r="B45" s="10" t="s">
        <v>108</v>
      </c>
      <c r="C45" s="76">
        <v>3100</v>
      </c>
      <c r="D45" s="76">
        <v>3300</v>
      </c>
      <c r="E45" s="76">
        <v>3500</v>
      </c>
    </row>
    <row r="46" spans="1:5" ht="39" hidden="1" x14ac:dyDescent="0.25">
      <c r="A46" s="19" t="s">
        <v>134</v>
      </c>
      <c r="B46" s="25" t="s">
        <v>135</v>
      </c>
      <c r="C46" s="76">
        <v>0</v>
      </c>
      <c r="D46" s="76"/>
      <c r="E46" s="76"/>
    </row>
    <row r="47" spans="1:5" ht="15.75" hidden="1" x14ac:dyDescent="0.25">
      <c r="A47" s="19" t="s">
        <v>136</v>
      </c>
      <c r="B47" s="20" t="s">
        <v>137</v>
      </c>
      <c r="C47" s="76"/>
      <c r="D47" s="76"/>
      <c r="E47" s="76"/>
    </row>
    <row r="48" spans="1:5" ht="26.25" hidden="1" x14ac:dyDescent="0.25">
      <c r="A48" s="15" t="s">
        <v>113</v>
      </c>
      <c r="B48" s="16" t="s">
        <v>114</v>
      </c>
      <c r="C48" s="75">
        <f t="shared" ref="C48:E48" si="13">C49</f>
        <v>0</v>
      </c>
      <c r="D48" s="75">
        <f t="shared" si="13"/>
        <v>0</v>
      </c>
      <c r="E48" s="75">
        <f t="shared" si="13"/>
        <v>0</v>
      </c>
    </row>
    <row r="49" spans="1:5" ht="26.25" hidden="1" x14ac:dyDescent="0.25">
      <c r="A49" s="9" t="s">
        <v>155</v>
      </c>
      <c r="B49" s="10" t="s">
        <v>115</v>
      </c>
      <c r="C49" s="76">
        <v>0</v>
      </c>
      <c r="D49" s="76"/>
      <c r="E49" s="76"/>
    </row>
    <row r="50" spans="1:5" ht="39" x14ac:dyDescent="0.25">
      <c r="A50" s="15" t="s">
        <v>13</v>
      </c>
      <c r="B50" s="16" t="s">
        <v>37</v>
      </c>
      <c r="C50" s="75">
        <f>C52+C53+C61</f>
        <v>393607</v>
      </c>
      <c r="D50" s="75">
        <f>D52+D53+D61</f>
        <v>398752</v>
      </c>
      <c r="E50" s="75">
        <f>E52+E53+E61</f>
        <v>414495</v>
      </c>
    </row>
    <row r="51" spans="1:5" ht="32.25" hidden="1" customHeight="1" x14ac:dyDescent="0.25">
      <c r="A51" s="9" t="s">
        <v>244</v>
      </c>
      <c r="B51" s="10" t="s">
        <v>243</v>
      </c>
      <c r="C51" s="76">
        <v>0</v>
      </c>
      <c r="D51" s="76"/>
      <c r="E51" s="76"/>
    </row>
    <row r="52" spans="1:5" ht="26.25" hidden="1" x14ac:dyDescent="0.25">
      <c r="A52" s="9" t="s">
        <v>95</v>
      </c>
      <c r="B52" s="10" t="s">
        <v>96</v>
      </c>
      <c r="C52" s="76">
        <v>0</v>
      </c>
      <c r="D52" s="76"/>
      <c r="E52" s="76"/>
    </row>
    <row r="53" spans="1:5" ht="51.75" x14ac:dyDescent="0.25">
      <c r="A53" s="9" t="s">
        <v>14</v>
      </c>
      <c r="B53" s="10" t="s">
        <v>156</v>
      </c>
      <c r="C53" s="76">
        <f>C54+C59+C57</f>
        <v>392242</v>
      </c>
      <c r="D53" s="76">
        <f>D54+D59+D58</f>
        <v>397406</v>
      </c>
      <c r="E53" s="76">
        <f>E54+E59+E58</f>
        <v>413176</v>
      </c>
    </row>
    <row r="54" spans="1:5" ht="39" x14ac:dyDescent="0.25">
      <c r="A54" s="9" t="s">
        <v>43</v>
      </c>
      <c r="B54" s="10" t="s">
        <v>48</v>
      </c>
      <c r="C54" s="76">
        <f>C55+C56</f>
        <v>389112</v>
      </c>
      <c r="D54" s="76">
        <f>D55+D56</f>
        <v>394276</v>
      </c>
      <c r="E54" s="76">
        <f>E55+E56</f>
        <v>410046</v>
      </c>
    </row>
    <row r="55" spans="1:5" ht="51.75" x14ac:dyDescent="0.25">
      <c r="A55" s="9" t="s">
        <v>157</v>
      </c>
      <c r="B55" s="10" t="s">
        <v>49</v>
      </c>
      <c r="C55" s="76">
        <f>366512+1500</f>
        <v>368012</v>
      </c>
      <c r="D55" s="76">
        <f>370772+1560</f>
        <v>372332</v>
      </c>
      <c r="E55" s="76">
        <f>385603+1622</f>
        <v>387225</v>
      </c>
    </row>
    <row r="56" spans="1:5" ht="43.5" customHeight="1" x14ac:dyDescent="0.25">
      <c r="A56" s="60" t="s">
        <v>226</v>
      </c>
      <c r="B56" s="61" t="s">
        <v>261</v>
      </c>
      <c r="C56" s="76">
        <v>21100</v>
      </c>
      <c r="D56" s="76">
        <v>21944</v>
      </c>
      <c r="E56" s="76">
        <v>22821</v>
      </c>
    </row>
    <row r="57" spans="1:5" ht="51.75" x14ac:dyDescent="0.25">
      <c r="A57" s="60" t="s">
        <v>273</v>
      </c>
      <c r="B57" s="61" t="s">
        <v>274</v>
      </c>
      <c r="C57" s="76">
        <f>C58</f>
        <v>130</v>
      </c>
      <c r="D57" s="76">
        <f t="shared" ref="D57:E57" si="14">D58</f>
        <v>130</v>
      </c>
      <c r="E57" s="76">
        <f t="shared" si="14"/>
        <v>130</v>
      </c>
    </row>
    <row r="58" spans="1:5" ht="39" x14ac:dyDescent="0.25">
      <c r="A58" s="9" t="s">
        <v>227</v>
      </c>
      <c r="B58" s="10" t="s">
        <v>228</v>
      </c>
      <c r="C58" s="76">
        <v>130</v>
      </c>
      <c r="D58" s="76">
        <v>130</v>
      </c>
      <c r="E58" s="76">
        <v>130</v>
      </c>
    </row>
    <row r="59" spans="1:5" ht="51.75" x14ac:dyDescent="0.25">
      <c r="A59" s="9" t="s">
        <v>50</v>
      </c>
      <c r="B59" s="10" t="s">
        <v>159</v>
      </c>
      <c r="C59" s="76">
        <f t="shared" ref="C59:E59" si="15">C60</f>
        <v>3000</v>
      </c>
      <c r="D59" s="76">
        <f t="shared" si="15"/>
        <v>3000</v>
      </c>
      <c r="E59" s="76">
        <f t="shared" si="15"/>
        <v>3000</v>
      </c>
    </row>
    <row r="60" spans="1:5" ht="39" x14ac:dyDescent="0.25">
      <c r="A60" s="9" t="s">
        <v>29</v>
      </c>
      <c r="B60" s="10" t="s">
        <v>160</v>
      </c>
      <c r="C60" s="76">
        <v>3000</v>
      </c>
      <c r="D60" s="76">
        <v>3000</v>
      </c>
      <c r="E60" s="76">
        <v>3000</v>
      </c>
    </row>
    <row r="61" spans="1:5" ht="51.75" x14ac:dyDescent="0.25">
      <c r="A61" s="32" t="s">
        <v>315</v>
      </c>
      <c r="B61" s="63" t="s">
        <v>230</v>
      </c>
      <c r="C61" s="76">
        <f t="shared" ref="C61:E61" si="16">C62</f>
        <v>1365</v>
      </c>
      <c r="D61" s="76">
        <f t="shared" si="16"/>
        <v>1346</v>
      </c>
      <c r="E61" s="76">
        <f t="shared" si="16"/>
        <v>1319</v>
      </c>
    </row>
    <row r="62" spans="1:5" ht="51.75" x14ac:dyDescent="0.25">
      <c r="A62" s="19" t="s">
        <v>231</v>
      </c>
      <c r="B62" s="62" t="s">
        <v>232</v>
      </c>
      <c r="C62" s="76">
        <v>1365</v>
      </c>
      <c r="D62" s="76">
        <v>1346</v>
      </c>
      <c r="E62" s="76">
        <v>1319</v>
      </c>
    </row>
    <row r="63" spans="1:5" ht="15.75" x14ac:dyDescent="0.25">
      <c r="A63" s="15" t="s">
        <v>15</v>
      </c>
      <c r="B63" s="39" t="s">
        <v>16</v>
      </c>
      <c r="C63" s="75">
        <f t="shared" ref="C63:E63" si="17">SUM(C64:C68)</f>
        <v>27311</v>
      </c>
      <c r="D63" s="75">
        <f t="shared" si="17"/>
        <v>27311</v>
      </c>
      <c r="E63" s="75">
        <f t="shared" si="17"/>
        <v>27311</v>
      </c>
    </row>
    <row r="64" spans="1:5" ht="15.75" x14ac:dyDescent="0.25">
      <c r="A64" s="38" t="s">
        <v>172</v>
      </c>
      <c r="B64" s="41" t="s">
        <v>176</v>
      </c>
      <c r="C64" s="76">
        <v>7292</v>
      </c>
      <c r="D64" s="76">
        <v>7292</v>
      </c>
      <c r="E64" s="76">
        <v>7292</v>
      </c>
    </row>
    <row r="65" spans="1:5" ht="15.75" hidden="1" x14ac:dyDescent="0.25">
      <c r="A65" s="38" t="s">
        <v>173</v>
      </c>
      <c r="B65" s="41" t="s">
        <v>177</v>
      </c>
      <c r="C65" s="76"/>
      <c r="D65" s="76"/>
      <c r="E65" s="76"/>
    </row>
    <row r="66" spans="1:5" ht="15.75" x14ac:dyDescent="0.25">
      <c r="A66" s="38" t="s">
        <v>174</v>
      </c>
      <c r="B66" s="41" t="s">
        <v>178</v>
      </c>
      <c r="C66" s="76">
        <v>1104</v>
      </c>
      <c r="D66" s="76">
        <v>1104</v>
      </c>
      <c r="E66" s="76">
        <v>1104</v>
      </c>
    </row>
    <row r="67" spans="1:5" ht="15.75" x14ac:dyDescent="0.25">
      <c r="A67" s="38" t="s">
        <v>175</v>
      </c>
      <c r="B67" s="41" t="s">
        <v>179</v>
      </c>
      <c r="C67" s="76">
        <v>10344</v>
      </c>
      <c r="D67" s="76">
        <v>10344</v>
      </c>
      <c r="E67" s="76">
        <v>10344</v>
      </c>
    </row>
    <row r="68" spans="1:5" ht="26.25" x14ac:dyDescent="0.25">
      <c r="A68" s="38" t="s">
        <v>219</v>
      </c>
      <c r="B68" s="57" t="s">
        <v>218</v>
      </c>
      <c r="C68" s="76">
        <v>8571</v>
      </c>
      <c r="D68" s="76">
        <v>8571</v>
      </c>
      <c r="E68" s="76">
        <v>8571</v>
      </c>
    </row>
    <row r="69" spans="1:5" ht="26.25" x14ac:dyDescent="0.25">
      <c r="A69" s="15" t="s">
        <v>51</v>
      </c>
      <c r="B69" s="40" t="s">
        <v>161</v>
      </c>
      <c r="C69" s="75">
        <f>C70+C71+C72</f>
        <v>2129</v>
      </c>
      <c r="D69" s="75">
        <f t="shared" ref="D69:E69" si="18">D70+D71+D72</f>
        <v>2077</v>
      </c>
      <c r="E69" s="75">
        <f t="shared" si="18"/>
        <v>2005</v>
      </c>
    </row>
    <row r="70" spans="1:5" ht="26.25" x14ac:dyDescent="0.25">
      <c r="A70" s="179" t="s">
        <v>306</v>
      </c>
      <c r="B70" s="45" t="s">
        <v>307</v>
      </c>
      <c r="C70" s="76">
        <v>2000</v>
      </c>
      <c r="D70" s="76">
        <v>2000</v>
      </c>
      <c r="E70" s="76">
        <v>2000</v>
      </c>
    </row>
    <row r="71" spans="1:5" ht="26.25" x14ac:dyDescent="0.25">
      <c r="A71" s="47" t="s">
        <v>259</v>
      </c>
      <c r="B71" s="10" t="s">
        <v>305</v>
      </c>
      <c r="C71" s="76">
        <v>124</v>
      </c>
      <c r="D71" s="76">
        <v>72</v>
      </c>
      <c r="E71" s="76">
        <v>0</v>
      </c>
    </row>
    <row r="72" spans="1:5" ht="15.75" x14ac:dyDescent="0.25">
      <c r="A72" s="179" t="s">
        <v>308</v>
      </c>
      <c r="B72" s="45" t="s">
        <v>309</v>
      </c>
      <c r="C72" s="76">
        <v>5</v>
      </c>
      <c r="D72" s="76">
        <v>5</v>
      </c>
      <c r="E72" s="76">
        <v>5</v>
      </c>
    </row>
    <row r="73" spans="1:5" ht="15.75" x14ac:dyDescent="0.25">
      <c r="A73" s="15" t="s">
        <v>17</v>
      </c>
      <c r="B73" s="16" t="s">
        <v>18</v>
      </c>
      <c r="C73" s="75">
        <f t="shared" ref="C73:E73" si="19">C74+C76+C78</f>
        <v>5050</v>
      </c>
      <c r="D73" s="75">
        <f t="shared" si="19"/>
        <v>4550</v>
      </c>
      <c r="E73" s="75">
        <f t="shared" si="19"/>
        <v>4050</v>
      </c>
    </row>
    <row r="74" spans="1:5" ht="15.75" x14ac:dyDescent="0.25">
      <c r="A74" s="9" t="s">
        <v>97</v>
      </c>
      <c r="B74" s="10" t="s">
        <v>98</v>
      </c>
      <c r="C74" s="76">
        <f t="shared" ref="C74:E74" si="20">C75</f>
        <v>3500</v>
      </c>
      <c r="D74" s="76">
        <f t="shared" si="20"/>
        <v>3000</v>
      </c>
      <c r="E74" s="76">
        <f t="shared" si="20"/>
        <v>2500</v>
      </c>
    </row>
    <row r="75" spans="1:5" s="8" customFormat="1" ht="15.75" x14ac:dyDescent="0.25">
      <c r="A75" s="9" t="s">
        <v>30</v>
      </c>
      <c r="B75" s="10" t="s">
        <v>41</v>
      </c>
      <c r="C75" s="76">
        <v>3500</v>
      </c>
      <c r="D75" s="76">
        <v>3000</v>
      </c>
      <c r="E75" s="76">
        <v>2500</v>
      </c>
    </row>
    <row r="76" spans="1:5" ht="39" x14ac:dyDescent="0.25">
      <c r="A76" s="9" t="s">
        <v>38</v>
      </c>
      <c r="B76" s="10" t="s">
        <v>162</v>
      </c>
      <c r="C76" s="76">
        <f t="shared" ref="C76:E76" si="21">C77</f>
        <v>1500</v>
      </c>
      <c r="D76" s="76">
        <f t="shared" si="21"/>
        <v>1500</v>
      </c>
      <c r="E76" s="76">
        <f t="shared" si="21"/>
        <v>1500</v>
      </c>
    </row>
    <row r="77" spans="1:5" ht="51.75" x14ac:dyDescent="0.25">
      <c r="A77" s="9" t="s">
        <v>163</v>
      </c>
      <c r="B77" s="10" t="s">
        <v>164</v>
      </c>
      <c r="C77" s="76">
        <v>1500</v>
      </c>
      <c r="D77" s="76">
        <v>1500</v>
      </c>
      <c r="E77" s="76">
        <v>1500</v>
      </c>
    </row>
    <row r="78" spans="1:5" ht="26.25" x14ac:dyDescent="0.25">
      <c r="A78" s="9" t="s">
        <v>88</v>
      </c>
      <c r="B78" s="10" t="s">
        <v>267</v>
      </c>
      <c r="C78" s="76">
        <f t="shared" ref="C78:E78" si="22">SUM(C79:C82)</f>
        <v>50</v>
      </c>
      <c r="D78" s="76">
        <f t="shared" si="22"/>
        <v>50</v>
      </c>
      <c r="E78" s="76">
        <f t="shared" si="22"/>
        <v>50</v>
      </c>
    </row>
    <row r="79" spans="1:5" ht="39" hidden="1" x14ac:dyDescent="0.25">
      <c r="A79" s="9" t="s">
        <v>89</v>
      </c>
      <c r="B79" s="10" t="s">
        <v>52</v>
      </c>
      <c r="C79" s="76">
        <v>0</v>
      </c>
      <c r="D79" s="76"/>
      <c r="E79" s="76"/>
    </row>
    <row r="80" spans="1:5" ht="26.25" hidden="1" x14ac:dyDescent="0.25">
      <c r="A80" s="64" t="s">
        <v>166</v>
      </c>
      <c r="B80" s="65" t="s">
        <v>236</v>
      </c>
      <c r="C80" s="76">
        <v>0</v>
      </c>
      <c r="D80" s="76"/>
      <c r="E80" s="76"/>
    </row>
    <row r="81" spans="1:5" ht="26.25" x14ac:dyDescent="0.25">
      <c r="A81" s="64" t="s">
        <v>233</v>
      </c>
      <c r="B81" s="66" t="s">
        <v>234</v>
      </c>
      <c r="C81" s="76">
        <v>50</v>
      </c>
      <c r="D81" s="76">
        <v>50</v>
      </c>
      <c r="E81" s="76">
        <v>50</v>
      </c>
    </row>
    <row r="82" spans="1:5" ht="26.25" hidden="1" x14ac:dyDescent="0.25">
      <c r="A82" s="9" t="s">
        <v>94</v>
      </c>
      <c r="B82" s="10" t="s">
        <v>167</v>
      </c>
      <c r="C82" s="76">
        <v>0</v>
      </c>
      <c r="D82" s="76"/>
      <c r="E82" s="76"/>
    </row>
    <row r="83" spans="1:5" ht="26.25" x14ac:dyDescent="0.25">
      <c r="A83" s="15" t="s">
        <v>19</v>
      </c>
      <c r="B83" s="39" t="s">
        <v>27</v>
      </c>
      <c r="C83" s="75">
        <f>SUM(C84:C97)</f>
        <v>11352</v>
      </c>
      <c r="D83" s="75">
        <f t="shared" ref="D83:E83" si="23">SUM(D84:D97)</f>
        <v>11388</v>
      </c>
      <c r="E83" s="75">
        <f t="shared" si="23"/>
        <v>11465</v>
      </c>
    </row>
    <row r="84" spans="1:5" ht="63.75" hidden="1" x14ac:dyDescent="0.25">
      <c r="A84" s="42" t="s">
        <v>53</v>
      </c>
      <c r="B84" s="44" t="s">
        <v>168</v>
      </c>
      <c r="C84" s="76"/>
      <c r="D84" s="76"/>
      <c r="E84" s="76"/>
    </row>
    <row r="85" spans="1:5" ht="39" hidden="1" x14ac:dyDescent="0.25">
      <c r="A85" s="13" t="s">
        <v>120</v>
      </c>
      <c r="B85" s="43" t="s">
        <v>121</v>
      </c>
      <c r="C85" s="76"/>
      <c r="D85" s="76"/>
      <c r="E85" s="76"/>
    </row>
    <row r="86" spans="1:5" ht="39" hidden="1" x14ac:dyDescent="0.25">
      <c r="A86" s="13" t="s">
        <v>216</v>
      </c>
      <c r="B86" s="10" t="s">
        <v>217</v>
      </c>
      <c r="C86" s="76"/>
      <c r="D86" s="76"/>
      <c r="E86" s="76"/>
    </row>
    <row r="87" spans="1:5" ht="39" x14ac:dyDescent="0.25">
      <c r="A87" s="13" t="s">
        <v>54</v>
      </c>
      <c r="B87" s="10" t="s">
        <v>55</v>
      </c>
      <c r="C87" s="76">
        <v>2</v>
      </c>
      <c r="D87" s="76">
        <v>3</v>
      </c>
      <c r="E87" s="76">
        <v>4</v>
      </c>
    </row>
    <row r="88" spans="1:5" ht="26.25" hidden="1" x14ac:dyDescent="0.25">
      <c r="A88" s="13" t="s">
        <v>87</v>
      </c>
      <c r="B88" s="10" t="s">
        <v>169</v>
      </c>
      <c r="C88" s="76"/>
      <c r="D88" s="76"/>
      <c r="E88" s="76"/>
    </row>
    <row r="89" spans="1:5" ht="26.25" hidden="1" x14ac:dyDescent="0.25">
      <c r="A89" s="13" t="s">
        <v>56</v>
      </c>
      <c r="B89" s="10" t="s">
        <v>57</v>
      </c>
      <c r="C89" s="76"/>
      <c r="D89" s="76"/>
      <c r="E89" s="76"/>
    </row>
    <row r="90" spans="1:5" ht="15.75" hidden="1" x14ac:dyDescent="0.25">
      <c r="A90" s="13" t="s">
        <v>209</v>
      </c>
      <c r="B90" s="20" t="s">
        <v>208</v>
      </c>
      <c r="C90" s="76"/>
      <c r="D90" s="76"/>
      <c r="E90" s="76"/>
    </row>
    <row r="91" spans="1:5" ht="39" hidden="1" x14ac:dyDescent="0.25">
      <c r="A91" s="13" t="s">
        <v>58</v>
      </c>
      <c r="B91" s="10" t="s">
        <v>59</v>
      </c>
      <c r="C91" s="76"/>
      <c r="D91" s="76"/>
      <c r="E91" s="76"/>
    </row>
    <row r="92" spans="1:5" ht="39" x14ac:dyDescent="0.25">
      <c r="A92" s="19" t="s">
        <v>186</v>
      </c>
      <c r="B92" s="20" t="s">
        <v>180</v>
      </c>
      <c r="C92" s="76">
        <v>31</v>
      </c>
      <c r="D92" s="76">
        <v>33</v>
      </c>
      <c r="E92" s="76">
        <v>36</v>
      </c>
    </row>
    <row r="93" spans="1:5" ht="15.75" x14ac:dyDescent="0.25">
      <c r="A93" s="19" t="s">
        <v>211</v>
      </c>
      <c r="B93" s="20" t="s">
        <v>210</v>
      </c>
      <c r="C93" s="76">
        <v>195</v>
      </c>
      <c r="D93" s="76">
        <v>198</v>
      </c>
      <c r="E93" s="76">
        <v>201</v>
      </c>
    </row>
    <row r="94" spans="1:5" ht="39" hidden="1" x14ac:dyDescent="0.25">
      <c r="A94" s="19" t="s">
        <v>224</v>
      </c>
      <c r="B94" s="20" t="s">
        <v>225</v>
      </c>
      <c r="C94" s="76"/>
      <c r="D94" s="76"/>
      <c r="E94" s="76"/>
    </row>
    <row r="95" spans="1:5" ht="26.25" x14ac:dyDescent="0.25">
      <c r="A95" s="19" t="s">
        <v>239</v>
      </c>
      <c r="B95" s="20" t="s">
        <v>240</v>
      </c>
      <c r="C95" s="76">
        <v>7653</v>
      </c>
      <c r="D95" s="76">
        <v>7653</v>
      </c>
      <c r="E95" s="76">
        <v>7653</v>
      </c>
    </row>
    <row r="96" spans="1:5" ht="39" x14ac:dyDescent="0.25">
      <c r="A96" s="19" t="s">
        <v>187</v>
      </c>
      <c r="B96" s="20" t="s">
        <v>181</v>
      </c>
      <c r="C96" s="76">
        <v>85</v>
      </c>
      <c r="D96" s="76">
        <v>87</v>
      </c>
      <c r="E96" s="76">
        <v>91</v>
      </c>
    </row>
    <row r="97" spans="1:5" ht="26.25" x14ac:dyDescent="0.25">
      <c r="A97" s="13" t="s">
        <v>60</v>
      </c>
      <c r="B97" s="10" t="s">
        <v>61</v>
      </c>
      <c r="C97" s="76">
        <f>917+250+2200+19</f>
        <v>3386</v>
      </c>
      <c r="D97" s="76">
        <f>917+250+2230+17</f>
        <v>3414</v>
      </c>
      <c r="E97" s="76">
        <f>917+250+2300+13</f>
        <v>3480</v>
      </c>
    </row>
    <row r="98" spans="1:5" ht="15.75" hidden="1" x14ac:dyDescent="0.25">
      <c r="A98" s="15" t="s">
        <v>20</v>
      </c>
      <c r="B98" s="16" t="s">
        <v>21</v>
      </c>
      <c r="C98" s="75">
        <f t="shared" ref="C98:D98" si="24">C99</f>
        <v>0</v>
      </c>
      <c r="D98" s="75">
        <f t="shared" si="24"/>
        <v>0</v>
      </c>
      <c r="E98" s="75">
        <f>E99</f>
        <v>0</v>
      </c>
    </row>
    <row r="99" spans="1:5" ht="15.75" hidden="1" x14ac:dyDescent="0.25">
      <c r="A99" s="9" t="s">
        <v>32</v>
      </c>
      <c r="B99" s="10" t="s">
        <v>34</v>
      </c>
      <c r="C99" s="76">
        <v>0</v>
      </c>
      <c r="D99" s="76"/>
      <c r="E99" s="76"/>
    </row>
    <row r="100" spans="1:5" ht="15.75" x14ac:dyDescent="0.25">
      <c r="A100" s="4" t="s">
        <v>22</v>
      </c>
      <c r="B100" s="5" t="s">
        <v>23</v>
      </c>
      <c r="C100" s="75">
        <f>C101+C124+C126+C128</f>
        <v>1732933.2999999998</v>
      </c>
      <c r="D100" s="75">
        <f>D101+D124+D126+D128</f>
        <v>1654826.9000000001</v>
      </c>
      <c r="E100" s="75">
        <f>E101+E124+E126+E128</f>
        <v>1623912.0000000005</v>
      </c>
    </row>
    <row r="101" spans="1:5" ht="15.75" x14ac:dyDescent="0.25">
      <c r="A101" s="13" t="s">
        <v>24</v>
      </c>
      <c r="B101" s="10" t="s">
        <v>62</v>
      </c>
      <c r="C101" s="76">
        <f>C102+C105+C113+C121</f>
        <v>1732933.2999999998</v>
      </c>
      <c r="D101" s="76">
        <f>D102+D105+D113+D121</f>
        <v>1654826.9000000001</v>
      </c>
      <c r="E101" s="76">
        <f>E102+E105+E113+E121</f>
        <v>1623912.0000000005</v>
      </c>
    </row>
    <row r="102" spans="1:5" ht="15.75" x14ac:dyDescent="0.25">
      <c r="A102" s="13" t="s">
        <v>314</v>
      </c>
      <c r="B102" s="10" t="s">
        <v>93</v>
      </c>
      <c r="C102" s="76">
        <f>C103+C104</f>
        <v>26410.400000000001</v>
      </c>
      <c r="D102" s="76">
        <f t="shared" ref="D102:E102" si="25">D103+D104</f>
        <v>26410.400000000001</v>
      </c>
      <c r="E102" s="76">
        <f t="shared" si="25"/>
        <v>26410.400000000001</v>
      </c>
    </row>
    <row r="103" spans="1:5" ht="26.25" x14ac:dyDescent="0.25">
      <c r="A103" s="13" t="s">
        <v>275</v>
      </c>
      <c r="B103" s="10" t="s">
        <v>293</v>
      </c>
      <c r="C103" s="76">
        <v>26410.400000000001</v>
      </c>
      <c r="D103" s="76">
        <v>26410.400000000001</v>
      </c>
      <c r="E103" s="76">
        <v>26410.400000000001</v>
      </c>
    </row>
    <row r="104" spans="1:5" ht="15.75" x14ac:dyDescent="0.25">
      <c r="A104" s="13" t="s">
        <v>276</v>
      </c>
      <c r="B104" s="10" t="s">
        <v>294</v>
      </c>
      <c r="C104" s="76">
        <v>0</v>
      </c>
      <c r="D104" s="76">
        <v>0</v>
      </c>
      <c r="E104" s="76">
        <v>0</v>
      </c>
    </row>
    <row r="105" spans="1:5" ht="26.25" x14ac:dyDescent="0.25">
      <c r="A105" s="13" t="s">
        <v>313</v>
      </c>
      <c r="B105" s="10" t="s">
        <v>295</v>
      </c>
      <c r="C105" s="76">
        <f>SUM(C106:C112)</f>
        <v>311744.59999999998</v>
      </c>
      <c r="D105" s="76">
        <f t="shared" ref="D105:E105" si="26">SUM(D106:D112)</f>
        <v>255707.59999999995</v>
      </c>
      <c r="E105" s="76">
        <f t="shared" si="26"/>
        <v>247101.69999999998</v>
      </c>
    </row>
    <row r="106" spans="1:5" ht="39" x14ac:dyDescent="0.25">
      <c r="A106" s="13" t="s">
        <v>277</v>
      </c>
      <c r="B106" s="10" t="s">
        <v>296</v>
      </c>
      <c r="C106" s="76">
        <v>22048.400000000001</v>
      </c>
      <c r="D106" s="76">
        <v>21196.400000000001</v>
      </c>
      <c r="E106" s="76">
        <v>21196.400000000001</v>
      </c>
    </row>
    <row r="107" spans="1:5" ht="15.75" x14ac:dyDescent="0.25">
      <c r="A107" s="13" t="s">
        <v>278</v>
      </c>
      <c r="B107" s="10" t="s">
        <v>248</v>
      </c>
      <c r="C107" s="76">
        <f>528.5+83</f>
        <v>611.5</v>
      </c>
      <c r="D107" s="76">
        <v>526.29999999999995</v>
      </c>
      <c r="E107" s="76">
        <v>526.29999999999995</v>
      </c>
    </row>
    <row r="108" spans="1:5" ht="26.25" x14ac:dyDescent="0.25">
      <c r="A108" s="13" t="s">
        <v>312</v>
      </c>
      <c r="B108" s="10" t="s">
        <v>297</v>
      </c>
      <c r="C108" s="76">
        <v>0</v>
      </c>
      <c r="D108" s="76">
        <v>54125</v>
      </c>
      <c r="E108" s="76">
        <v>40762.6</v>
      </c>
    </row>
    <row r="109" spans="1:5" ht="26.25" x14ac:dyDescent="0.25">
      <c r="A109" s="13" t="s">
        <v>279</v>
      </c>
      <c r="B109" s="10" t="s">
        <v>298</v>
      </c>
      <c r="C109" s="76">
        <v>0</v>
      </c>
      <c r="D109" s="76">
        <v>0</v>
      </c>
      <c r="E109" s="76">
        <v>0</v>
      </c>
    </row>
    <row r="110" spans="1:5" ht="15.75" x14ac:dyDescent="0.25">
      <c r="A110" s="13" t="s">
        <v>280</v>
      </c>
      <c r="B110" s="10" t="s">
        <v>299</v>
      </c>
      <c r="C110" s="76">
        <f>57.4+11.3</f>
        <v>68.7</v>
      </c>
      <c r="D110" s="76">
        <f t="shared" ref="D110:E110" si="27">57.4+11.3</f>
        <v>68.7</v>
      </c>
      <c r="E110" s="76">
        <f t="shared" si="27"/>
        <v>68.7</v>
      </c>
    </row>
    <row r="111" spans="1:5" ht="30.75" customHeight="1" x14ac:dyDescent="0.25">
      <c r="A111" s="13" t="s">
        <v>281</v>
      </c>
      <c r="B111" s="10" t="s">
        <v>282</v>
      </c>
      <c r="C111" s="76">
        <f>2356+1009.7</f>
        <v>3365.7</v>
      </c>
      <c r="D111" s="76"/>
      <c r="E111" s="76"/>
    </row>
    <row r="112" spans="1:5" ht="15.75" x14ac:dyDescent="0.25">
      <c r="A112" s="13" t="s">
        <v>283</v>
      </c>
      <c r="B112" s="10" t="s">
        <v>300</v>
      </c>
      <c r="C112" s="76">
        <f>282893.5+-3823.9-57+5796.1+5873.9+1.6-0.1-5033.8</f>
        <v>285650.3</v>
      </c>
      <c r="D112" s="76">
        <f>182058.3-57+1632.8+4424.8-8267.7</f>
        <v>179791.19999999995</v>
      </c>
      <c r="E112" s="76">
        <f>186066.5-57+1499.4+4424.8-7386</f>
        <v>184547.69999999998</v>
      </c>
    </row>
    <row r="113" spans="1:5" ht="15.75" x14ac:dyDescent="0.25">
      <c r="A113" s="13" t="s">
        <v>311</v>
      </c>
      <c r="B113" s="10" t="s">
        <v>64</v>
      </c>
      <c r="C113" s="76">
        <f>SUM(C114:C120)</f>
        <v>1353867.0999999999</v>
      </c>
      <c r="D113" s="76">
        <f>SUM(D114:D120)</f>
        <v>1289010.6000000001</v>
      </c>
      <c r="E113" s="76">
        <f>SUM(E114:E120)</f>
        <v>1286791.3000000003</v>
      </c>
    </row>
    <row r="114" spans="1:5" ht="26.25" x14ac:dyDescent="0.25">
      <c r="A114" s="13" t="s">
        <v>284</v>
      </c>
      <c r="B114" s="10" t="s">
        <v>77</v>
      </c>
      <c r="C114" s="76">
        <v>1314319.8</v>
      </c>
      <c r="D114" s="76">
        <v>1240746.8</v>
      </c>
      <c r="E114" s="76">
        <v>1241900</v>
      </c>
    </row>
    <row r="115" spans="1:5" ht="51.75" x14ac:dyDescent="0.25">
      <c r="A115" s="13" t="s">
        <v>285</v>
      </c>
      <c r="B115" s="10" t="s">
        <v>301</v>
      </c>
      <c r="C115" s="76">
        <v>25650</v>
      </c>
      <c r="D115" s="76">
        <v>25650</v>
      </c>
      <c r="E115" s="76">
        <v>25650</v>
      </c>
    </row>
    <row r="116" spans="1:5" ht="39" x14ac:dyDescent="0.25">
      <c r="A116" s="13" t="s">
        <v>286</v>
      </c>
      <c r="B116" s="10" t="s">
        <v>302</v>
      </c>
      <c r="C116" s="76">
        <v>3478.9</v>
      </c>
      <c r="D116" s="76">
        <v>12176.2</v>
      </c>
      <c r="E116" s="76">
        <v>8697.2999999999993</v>
      </c>
    </row>
    <row r="117" spans="1:5" ht="26.25" x14ac:dyDescent="0.25">
      <c r="A117" s="13" t="s">
        <v>287</v>
      </c>
      <c r="B117" s="10" t="s">
        <v>66</v>
      </c>
      <c r="C117" s="76">
        <v>3204</v>
      </c>
      <c r="D117" s="76">
        <v>3242.1</v>
      </c>
      <c r="E117" s="76">
        <v>3375.1</v>
      </c>
    </row>
    <row r="118" spans="1:5" ht="39" x14ac:dyDescent="0.25">
      <c r="A118" s="13" t="s">
        <v>288</v>
      </c>
      <c r="B118" s="10" t="s">
        <v>303</v>
      </c>
      <c r="C118" s="76">
        <v>35.4</v>
      </c>
      <c r="D118" s="76">
        <v>2.4</v>
      </c>
      <c r="E118" s="76">
        <v>3.8</v>
      </c>
    </row>
    <row r="119" spans="1:5" ht="51.75" x14ac:dyDescent="0.25">
      <c r="A119" s="13" t="s">
        <v>289</v>
      </c>
      <c r="B119" s="10" t="s">
        <v>304</v>
      </c>
      <c r="C119" s="76">
        <v>1565.1</v>
      </c>
      <c r="D119" s="76">
        <v>1565.1</v>
      </c>
      <c r="E119" s="76">
        <v>1565.1</v>
      </c>
    </row>
    <row r="120" spans="1:5" ht="26.25" x14ac:dyDescent="0.25">
      <c r="A120" s="13" t="s">
        <v>290</v>
      </c>
      <c r="B120" s="10" t="s">
        <v>65</v>
      </c>
      <c r="C120" s="76">
        <f>1113.9+4969.6-469.6</f>
        <v>5613.9</v>
      </c>
      <c r="D120" s="76">
        <f>1113.9+5116-601.9</f>
        <v>5628</v>
      </c>
      <c r="E120" s="76">
        <f>1113.9+4810-323.9</f>
        <v>5600</v>
      </c>
    </row>
    <row r="121" spans="1:5" ht="15.75" x14ac:dyDescent="0.25">
      <c r="A121" s="13" t="s">
        <v>310</v>
      </c>
      <c r="B121" s="10" t="s">
        <v>69</v>
      </c>
      <c r="C121" s="76">
        <f>SUM(C122:C123)</f>
        <v>40911.199999999997</v>
      </c>
      <c r="D121" s="76">
        <f>SUM(D122:D123)</f>
        <v>83698.299999999988</v>
      </c>
      <c r="E121" s="76">
        <f>SUM(E122:E123)</f>
        <v>63608.6</v>
      </c>
    </row>
    <row r="122" spans="1:5" ht="39" x14ac:dyDescent="0.25">
      <c r="A122" s="13" t="s">
        <v>291</v>
      </c>
      <c r="B122" s="10" t="s">
        <v>86</v>
      </c>
      <c r="C122" s="76">
        <v>37944.199999999997</v>
      </c>
      <c r="D122" s="76">
        <v>80772.399999999994</v>
      </c>
      <c r="E122" s="76">
        <v>60523.6</v>
      </c>
    </row>
    <row r="123" spans="1:5" ht="15.75" x14ac:dyDescent="0.25">
      <c r="A123" s="13" t="s">
        <v>292</v>
      </c>
      <c r="B123" s="10" t="s">
        <v>112</v>
      </c>
      <c r="C123" s="76">
        <f>2456.8+397.7+112.5</f>
        <v>2967</v>
      </c>
      <c r="D123" s="76">
        <f>2813.4+112.5</f>
        <v>2925.9</v>
      </c>
      <c r="E123" s="76">
        <f>2972.5+112.5</f>
        <v>3085</v>
      </c>
    </row>
    <row r="124" spans="1:5" ht="26.25" hidden="1" x14ac:dyDescent="0.25">
      <c r="A124" s="21" t="s">
        <v>116</v>
      </c>
      <c r="B124" s="22" t="s">
        <v>117</v>
      </c>
      <c r="C124" s="75">
        <f t="shared" ref="C124:E124" si="28">C125</f>
        <v>0</v>
      </c>
      <c r="D124" s="75">
        <f t="shared" si="28"/>
        <v>0</v>
      </c>
      <c r="E124" s="75">
        <f t="shared" si="28"/>
        <v>0</v>
      </c>
    </row>
    <row r="125" spans="1:5" ht="15.75" hidden="1" x14ac:dyDescent="0.25">
      <c r="A125" s="26" t="s">
        <v>118</v>
      </c>
      <c r="B125" s="27" t="s">
        <v>119</v>
      </c>
      <c r="C125" s="76"/>
      <c r="D125" s="76"/>
      <c r="E125" s="76"/>
    </row>
    <row r="126" spans="1:5" ht="39" hidden="1" x14ac:dyDescent="0.25">
      <c r="A126" s="29" t="s">
        <v>142</v>
      </c>
      <c r="B126" s="28" t="s">
        <v>170</v>
      </c>
      <c r="C126" s="75">
        <f t="shared" ref="C126" si="29">C127</f>
        <v>0</v>
      </c>
      <c r="D126" s="75"/>
      <c r="E126" s="75"/>
    </row>
    <row r="127" spans="1:5" ht="39" hidden="1" x14ac:dyDescent="0.25">
      <c r="A127" s="30" t="s">
        <v>171</v>
      </c>
      <c r="B127" s="20" t="s">
        <v>143</v>
      </c>
      <c r="C127" s="76"/>
      <c r="D127" s="76"/>
      <c r="E127" s="76"/>
    </row>
    <row r="128" spans="1:5" ht="26.25" hidden="1" x14ac:dyDescent="0.25">
      <c r="A128" s="29" t="s">
        <v>144</v>
      </c>
      <c r="B128" s="28" t="s">
        <v>147</v>
      </c>
      <c r="C128" s="75">
        <f t="shared" ref="C128" si="30">C129</f>
        <v>0</v>
      </c>
      <c r="D128" s="75"/>
      <c r="E128" s="75"/>
    </row>
    <row r="129" spans="1:5" ht="26.25" hidden="1" x14ac:dyDescent="0.25">
      <c r="A129" s="30" t="s">
        <v>145</v>
      </c>
      <c r="B129" s="20" t="s">
        <v>146</v>
      </c>
      <c r="C129" s="76"/>
      <c r="D129" s="76"/>
      <c r="E129" s="76"/>
    </row>
    <row r="130" spans="1:5" ht="15.75" x14ac:dyDescent="0.25">
      <c r="A130" s="6"/>
      <c r="B130" s="5" t="s">
        <v>105</v>
      </c>
      <c r="C130" s="75">
        <f>C11+C100</f>
        <v>3446336.3</v>
      </c>
      <c r="D130" s="75">
        <f>D11+D100</f>
        <v>3387734.9000000004</v>
      </c>
      <c r="E130" s="75">
        <f>E11+E100</f>
        <v>3385858.0000000005</v>
      </c>
    </row>
  </sheetData>
  <protectedRanges>
    <protectedRange sqref="C30" name="krista_tr_72_0_1_2_1"/>
    <protectedRange sqref="D30" name="krista_tr_74_0_1_2_1"/>
    <protectedRange sqref="E30" name="krista_tr_75_0_1_2_1"/>
    <protectedRange sqref="C17:E17" name="krista_tr_1240_0_1_2_1"/>
  </protectedRanges>
  <mergeCells count="6">
    <mergeCell ref="B1:C1"/>
    <mergeCell ref="A8:A9"/>
    <mergeCell ref="B8:B9"/>
    <mergeCell ref="C8:E8"/>
    <mergeCell ref="D1:E1"/>
    <mergeCell ref="A5:E5"/>
  </mergeCells>
  <printOptions horizontalCentered="1"/>
  <pageMargins left="0" right="0" top="0.74803149606299213" bottom="0" header="0.31496062992125984" footer="0.31496062992125984"/>
  <pageSetup paperSize="9" scale="9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topLeftCell="B4" workbookViewId="0">
      <selection activeCell="G34" sqref="G34"/>
    </sheetView>
  </sheetViews>
  <sheetFormatPr defaultRowHeight="12.75" x14ac:dyDescent="0.2"/>
  <cols>
    <col min="1" max="1" width="23.28515625" style="2" hidden="1" customWidth="1"/>
    <col min="2" max="2" width="83.85546875" style="1" customWidth="1"/>
    <col min="3" max="3" width="14.28515625" style="54" customWidth="1"/>
    <col min="4" max="4" width="14.5703125" style="1" customWidth="1"/>
    <col min="5" max="5" width="14.28515625" style="1" customWidth="1"/>
    <col min="6" max="16384" width="9.140625" style="1"/>
  </cols>
  <sheetData>
    <row r="1" spans="1:6" ht="12.75" hidden="1" customHeight="1" x14ac:dyDescent="0.2">
      <c r="B1" s="180"/>
      <c r="C1" s="180"/>
      <c r="D1" s="180"/>
      <c r="E1" s="180"/>
    </row>
    <row r="2" spans="1:6" ht="15.75" hidden="1" x14ac:dyDescent="0.25">
      <c r="B2" s="73"/>
      <c r="C2" s="74"/>
      <c r="D2" s="73"/>
      <c r="E2" s="74"/>
    </row>
    <row r="3" spans="1:6" hidden="1" x14ac:dyDescent="0.2"/>
    <row r="5" spans="1:6" ht="20.25" x14ac:dyDescent="0.2">
      <c r="A5" s="186" t="s">
        <v>257</v>
      </c>
      <c r="B5" s="186"/>
      <c r="C5" s="186"/>
      <c r="D5" s="186"/>
      <c r="E5" s="186"/>
    </row>
    <row r="7" spans="1:6" x14ac:dyDescent="0.2">
      <c r="C7" s="55"/>
      <c r="E7" s="55" t="s">
        <v>39</v>
      </c>
    </row>
    <row r="8" spans="1:6" ht="22.5" x14ac:dyDescent="0.3">
      <c r="A8" s="181" t="s">
        <v>84</v>
      </c>
      <c r="B8" s="183" t="s">
        <v>83</v>
      </c>
      <c r="C8" s="185" t="s">
        <v>253</v>
      </c>
      <c r="D8" s="185"/>
      <c r="E8" s="185"/>
      <c r="F8" s="56"/>
    </row>
    <row r="9" spans="1:6" ht="22.5" x14ac:dyDescent="0.3">
      <c r="A9" s="182"/>
      <c r="B9" s="184"/>
      <c r="C9" s="83">
        <v>2017</v>
      </c>
      <c r="D9" s="83">
        <v>2018</v>
      </c>
      <c r="E9" s="83">
        <v>2019</v>
      </c>
      <c r="F9" s="56"/>
    </row>
    <row r="10" spans="1:6" x14ac:dyDescent="0.2">
      <c r="A10" s="3">
        <v>1</v>
      </c>
      <c r="B10" s="3">
        <v>1</v>
      </c>
      <c r="C10" s="82">
        <v>2</v>
      </c>
      <c r="D10" s="6">
        <v>3</v>
      </c>
      <c r="E10" s="6">
        <v>4</v>
      </c>
    </row>
    <row r="11" spans="1:6" ht="18.75" hidden="1" x14ac:dyDescent="0.3">
      <c r="A11" s="4" t="s">
        <v>0</v>
      </c>
      <c r="B11" s="88" t="s">
        <v>85</v>
      </c>
      <c r="C11" s="89">
        <f>C13+C25+C42+C48+C52+C55+C68+C74+C76+C86+C101+C19</f>
        <v>1689233</v>
      </c>
      <c r="D11" s="89">
        <f>D13+D25+D42+D48+D52+D55+D68+D74+D76+D86+D101+D19</f>
        <v>1706939.1</v>
      </c>
      <c r="E11" s="89">
        <f>E13+E25+E42+E48+E52+E55+E68+E74+E76+E86+E101+E19</f>
        <v>1717864</v>
      </c>
    </row>
    <row r="12" spans="1:6" ht="15.75" x14ac:dyDescent="0.25">
      <c r="A12" s="4"/>
      <c r="B12" s="90" t="s">
        <v>263</v>
      </c>
      <c r="C12" s="91">
        <f>C13+C19+C25+C42+C48</f>
        <v>1239892</v>
      </c>
      <c r="D12" s="91">
        <f t="shared" ref="D12:E12" si="0">D13+D19+D25+D42+D48</f>
        <v>1257810.1000000001</v>
      </c>
      <c r="E12" s="91">
        <f t="shared" si="0"/>
        <v>1271335</v>
      </c>
    </row>
    <row r="13" spans="1:6" ht="15.75" x14ac:dyDescent="0.2">
      <c r="A13" s="15" t="s">
        <v>31</v>
      </c>
      <c r="B13" s="16" t="s">
        <v>35</v>
      </c>
      <c r="C13" s="85">
        <f t="shared" ref="C13:E13" si="1">C14</f>
        <v>1172500</v>
      </c>
      <c r="D13" s="85">
        <f t="shared" si="1"/>
        <v>1184225</v>
      </c>
      <c r="E13" s="85">
        <f t="shared" si="1"/>
        <v>1196067</v>
      </c>
    </row>
    <row r="14" spans="1:6" ht="15.75" x14ac:dyDescent="0.2">
      <c r="A14" s="9" t="s">
        <v>1</v>
      </c>
      <c r="B14" s="10" t="s">
        <v>2</v>
      </c>
      <c r="C14" s="86">
        <f t="shared" ref="C14:E14" si="2">SUM(C15:C18)</f>
        <v>1172500</v>
      </c>
      <c r="D14" s="86">
        <f t="shared" si="2"/>
        <v>1184225</v>
      </c>
      <c r="E14" s="86">
        <f t="shared" si="2"/>
        <v>1196067</v>
      </c>
    </row>
    <row r="15" spans="1:6" ht="38.25" hidden="1" x14ac:dyDescent="0.2">
      <c r="A15" s="34" t="s">
        <v>42</v>
      </c>
      <c r="B15" s="7" t="s">
        <v>148</v>
      </c>
      <c r="C15" s="87">
        <v>1148530</v>
      </c>
      <c r="D15" s="87">
        <v>1160242</v>
      </c>
      <c r="E15" s="87">
        <v>1172014</v>
      </c>
    </row>
    <row r="16" spans="1:6" ht="66" hidden="1" customHeight="1" x14ac:dyDescent="0.2">
      <c r="A16" s="35" t="s">
        <v>149</v>
      </c>
      <c r="B16" s="36" t="s">
        <v>258</v>
      </c>
      <c r="C16" s="87">
        <v>295</v>
      </c>
      <c r="D16" s="87">
        <v>300</v>
      </c>
      <c r="E16" s="87">
        <v>350</v>
      </c>
    </row>
    <row r="17" spans="1:5" ht="25.5" hidden="1" x14ac:dyDescent="0.2">
      <c r="A17" s="35" t="s">
        <v>220</v>
      </c>
      <c r="B17" s="36" t="s">
        <v>221</v>
      </c>
      <c r="C17" s="87">
        <v>632</v>
      </c>
      <c r="D17" s="87">
        <v>640</v>
      </c>
      <c r="E17" s="87">
        <v>660</v>
      </c>
    </row>
    <row r="18" spans="1:5" ht="53.25" hidden="1" x14ac:dyDescent="0.25">
      <c r="A18" s="37" t="s">
        <v>3</v>
      </c>
      <c r="B18" s="7" t="s">
        <v>150</v>
      </c>
      <c r="C18" s="87">
        <v>23043</v>
      </c>
      <c r="D18" s="87">
        <v>23043</v>
      </c>
      <c r="E18" s="87">
        <v>23043</v>
      </c>
    </row>
    <row r="19" spans="1:5" ht="26.25" x14ac:dyDescent="0.25">
      <c r="A19" s="15" t="s">
        <v>196</v>
      </c>
      <c r="B19" s="16" t="s">
        <v>197</v>
      </c>
      <c r="C19" s="78">
        <f t="shared" ref="C19:E19" si="3">C20</f>
        <v>12601</v>
      </c>
      <c r="D19" s="78">
        <f t="shared" si="3"/>
        <v>13223.1</v>
      </c>
      <c r="E19" s="78">
        <f t="shared" si="3"/>
        <v>13745</v>
      </c>
    </row>
    <row r="20" spans="1:5" ht="18.75" customHeight="1" x14ac:dyDescent="0.25">
      <c r="A20" s="9" t="s">
        <v>198</v>
      </c>
      <c r="B20" s="10" t="s">
        <v>199</v>
      </c>
      <c r="C20" s="79">
        <f>C21+C22+C23+C24</f>
        <v>12601</v>
      </c>
      <c r="D20" s="79">
        <f t="shared" ref="D20:E20" si="4">D21+D22+D23+D24</f>
        <v>13223.1</v>
      </c>
      <c r="E20" s="79">
        <f t="shared" si="4"/>
        <v>13745</v>
      </c>
    </row>
    <row r="21" spans="1:5" ht="22.5" hidden="1" customHeight="1" x14ac:dyDescent="0.2">
      <c r="A21" s="9" t="s">
        <v>200</v>
      </c>
      <c r="B21" s="10" t="s">
        <v>201</v>
      </c>
      <c r="C21" s="77">
        <v>4032</v>
      </c>
      <c r="D21" s="77">
        <v>4231</v>
      </c>
      <c r="E21" s="77">
        <v>4398</v>
      </c>
    </row>
    <row r="22" spans="1:5" ht="6.75" hidden="1" customHeight="1" x14ac:dyDescent="0.2">
      <c r="A22" s="9" t="s">
        <v>202</v>
      </c>
      <c r="B22" s="10" t="s">
        <v>203</v>
      </c>
      <c r="C22" s="77">
        <v>1</v>
      </c>
      <c r="D22" s="77">
        <v>1</v>
      </c>
      <c r="E22" s="77">
        <v>1</v>
      </c>
    </row>
    <row r="23" spans="1:5" ht="6.75" hidden="1" customHeight="1" x14ac:dyDescent="0.2">
      <c r="A23" s="9" t="s">
        <v>204</v>
      </c>
      <c r="B23" s="10" t="s">
        <v>205</v>
      </c>
      <c r="C23" s="77">
        <v>8568</v>
      </c>
      <c r="D23" s="77">
        <v>8991.1</v>
      </c>
      <c r="E23" s="77">
        <v>9346</v>
      </c>
    </row>
    <row r="24" spans="1:5" ht="14.25" hidden="1" customHeight="1" x14ac:dyDescent="0.2">
      <c r="A24" s="9" t="s">
        <v>206</v>
      </c>
      <c r="B24" s="10" t="s">
        <v>207</v>
      </c>
      <c r="C24" s="77"/>
      <c r="D24" s="77"/>
      <c r="E24" s="77"/>
    </row>
    <row r="25" spans="1:5" ht="15.75" x14ac:dyDescent="0.25">
      <c r="A25" s="15" t="s">
        <v>4</v>
      </c>
      <c r="B25" s="16" t="s">
        <v>5</v>
      </c>
      <c r="C25" s="75">
        <f t="shared" ref="C25:E25" si="5">C26+C34+C37+C40</f>
        <v>50141</v>
      </c>
      <c r="D25" s="75">
        <f t="shared" si="5"/>
        <v>55540</v>
      </c>
      <c r="E25" s="75">
        <f t="shared" si="5"/>
        <v>56501</v>
      </c>
    </row>
    <row r="26" spans="1:5" ht="15.75" x14ac:dyDescent="0.25">
      <c r="A26" s="9" t="s">
        <v>36</v>
      </c>
      <c r="B26" s="10" t="s">
        <v>44</v>
      </c>
      <c r="C26" s="76">
        <f t="shared" ref="C26:E26" si="6">C27+C30+C33</f>
        <v>38833</v>
      </c>
      <c r="D26" s="76">
        <f t="shared" si="6"/>
        <v>44225</v>
      </c>
      <c r="E26" s="76">
        <f t="shared" si="6"/>
        <v>45186</v>
      </c>
    </row>
    <row r="27" spans="1:5" ht="26.25" hidden="1" x14ac:dyDescent="0.25">
      <c r="A27" s="23" t="s">
        <v>152</v>
      </c>
      <c r="B27" s="24" t="s">
        <v>45</v>
      </c>
      <c r="C27" s="80">
        <f t="shared" ref="C27:E27" si="7">C28+C29</f>
        <v>31445</v>
      </c>
      <c r="D27" s="80">
        <f t="shared" si="7"/>
        <v>36309</v>
      </c>
      <c r="E27" s="80">
        <f t="shared" si="7"/>
        <v>37116</v>
      </c>
    </row>
    <row r="28" spans="1:5" ht="26.25" hidden="1" x14ac:dyDescent="0.25">
      <c r="A28" s="9" t="s">
        <v>126</v>
      </c>
      <c r="B28" s="10" t="s">
        <v>45</v>
      </c>
      <c r="C28" s="76">
        <v>31445</v>
      </c>
      <c r="D28" s="76">
        <v>36309</v>
      </c>
      <c r="E28" s="76">
        <v>37116</v>
      </c>
    </row>
    <row r="29" spans="1:5" ht="39" hidden="1" x14ac:dyDescent="0.25">
      <c r="A29" s="9" t="s">
        <v>127</v>
      </c>
      <c r="B29" s="10" t="s">
        <v>251</v>
      </c>
      <c r="C29" s="76">
        <v>0</v>
      </c>
      <c r="D29" s="76"/>
      <c r="E29" s="76"/>
    </row>
    <row r="30" spans="1:5" ht="26.25" hidden="1" x14ac:dyDescent="0.25">
      <c r="A30" s="23" t="s">
        <v>151</v>
      </c>
      <c r="B30" s="24" t="s">
        <v>262</v>
      </c>
      <c r="C30" s="80">
        <f t="shared" ref="C30:E30" si="8">C31+C32</f>
        <v>5517</v>
      </c>
      <c r="D30" s="80">
        <f t="shared" si="8"/>
        <v>5755</v>
      </c>
      <c r="E30" s="80">
        <f t="shared" si="8"/>
        <v>5860</v>
      </c>
    </row>
    <row r="31" spans="1:5" ht="26.25" hidden="1" x14ac:dyDescent="0.25">
      <c r="A31" s="6" t="s">
        <v>128</v>
      </c>
      <c r="B31" s="7" t="s">
        <v>46</v>
      </c>
      <c r="C31" s="76">
        <v>5517</v>
      </c>
      <c r="D31" s="76">
        <v>5755</v>
      </c>
      <c r="E31" s="76">
        <v>5860</v>
      </c>
    </row>
    <row r="32" spans="1:5" ht="39" hidden="1" x14ac:dyDescent="0.25">
      <c r="A32" s="6" t="s">
        <v>129</v>
      </c>
      <c r="B32" s="7" t="s">
        <v>133</v>
      </c>
      <c r="C32" s="76">
        <v>0</v>
      </c>
      <c r="D32" s="76"/>
      <c r="E32" s="76"/>
    </row>
    <row r="33" spans="1:5" ht="15.75" hidden="1" x14ac:dyDescent="0.25">
      <c r="A33" s="23" t="s">
        <v>138</v>
      </c>
      <c r="B33" s="24" t="s">
        <v>139</v>
      </c>
      <c r="C33" s="76">
        <v>1871</v>
      </c>
      <c r="D33" s="76">
        <v>2161</v>
      </c>
      <c r="E33" s="76">
        <v>2210</v>
      </c>
    </row>
    <row r="34" spans="1:5" ht="15.75" x14ac:dyDescent="0.25">
      <c r="A34" s="4" t="s">
        <v>153</v>
      </c>
      <c r="B34" s="5" t="s">
        <v>6</v>
      </c>
      <c r="C34" s="75">
        <f t="shared" ref="C34:E34" si="9">C35+C36</f>
        <v>9000</v>
      </c>
      <c r="D34" s="75">
        <f t="shared" si="9"/>
        <v>9000</v>
      </c>
      <c r="E34" s="75">
        <f t="shared" si="9"/>
        <v>9000</v>
      </c>
    </row>
    <row r="35" spans="1:5" ht="15.75" hidden="1" x14ac:dyDescent="0.25">
      <c r="A35" s="9" t="s">
        <v>130</v>
      </c>
      <c r="B35" s="10" t="s">
        <v>6</v>
      </c>
      <c r="C35" s="76">
        <v>9000</v>
      </c>
      <c r="D35" s="76">
        <v>9000</v>
      </c>
      <c r="E35" s="76">
        <v>9000</v>
      </c>
    </row>
    <row r="36" spans="1:5" ht="26.25" hidden="1" x14ac:dyDescent="0.25">
      <c r="A36" s="9" t="s">
        <v>131</v>
      </c>
      <c r="B36" s="10" t="s">
        <v>252</v>
      </c>
      <c r="C36" s="76">
        <v>0</v>
      </c>
      <c r="D36" s="76"/>
      <c r="E36" s="76"/>
    </row>
    <row r="37" spans="1:5" ht="15.75" x14ac:dyDescent="0.25">
      <c r="A37" s="4" t="s">
        <v>154</v>
      </c>
      <c r="B37" s="5" t="s">
        <v>47</v>
      </c>
      <c r="C37" s="75">
        <f>C38+C39</f>
        <v>149</v>
      </c>
      <c r="D37" s="75">
        <f t="shared" ref="D37:E37" si="10">D38+D39</f>
        <v>156</v>
      </c>
      <c r="E37" s="75">
        <f t="shared" si="10"/>
        <v>156</v>
      </c>
    </row>
    <row r="38" spans="1:5" ht="15.75" hidden="1" x14ac:dyDescent="0.25">
      <c r="A38" s="9" t="s">
        <v>132</v>
      </c>
      <c r="B38" s="10" t="s">
        <v>47</v>
      </c>
      <c r="C38" s="76">
        <v>149</v>
      </c>
      <c r="D38" s="76">
        <v>156</v>
      </c>
      <c r="E38" s="76">
        <v>156</v>
      </c>
    </row>
    <row r="39" spans="1:5" ht="15.75" hidden="1" x14ac:dyDescent="0.25">
      <c r="A39" s="9" t="s">
        <v>140</v>
      </c>
      <c r="B39" s="10" t="s">
        <v>141</v>
      </c>
      <c r="C39" s="76">
        <v>0</v>
      </c>
      <c r="D39" s="76"/>
      <c r="E39" s="76"/>
    </row>
    <row r="40" spans="1:5" ht="15.75" x14ac:dyDescent="0.25">
      <c r="A40" s="15" t="s">
        <v>183</v>
      </c>
      <c r="B40" s="16" t="s">
        <v>182</v>
      </c>
      <c r="C40" s="75">
        <f t="shared" ref="C40:E40" si="11">C41</f>
        <v>2159</v>
      </c>
      <c r="D40" s="75">
        <f t="shared" si="11"/>
        <v>2159</v>
      </c>
      <c r="E40" s="75">
        <f t="shared" si="11"/>
        <v>2159</v>
      </c>
    </row>
    <row r="41" spans="1:5" ht="26.25" hidden="1" x14ac:dyDescent="0.25">
      <c r="A41" s="6" t="s">
        <v>185</v>
      </c>
      <c r="B41" s="7" t="s">
        <v>184</v>
      </c>
      <c r="C41" s="76">
        <v>2159</v>
      </c>
      <c r="D41" s="76">
        <v>2159</v>
      </c>
      <c r="E41" s="76">
        <v>2159</v>
      </c>
    </row>
    <row r="42" spans="1:5" ht="15.75" x14ac:dyDescent="0.25">
      <c r="A42" s="15" t="s">
        <v>7</v>
      </c>
      <c r="B42" s="16" t="s">
        <v>8</v>
      </c>
      <c r="C42" s="75">
        <f t="shared" ref="C42:E42" si="12">C43+C45</f>
        <v>2522</v>
      </c>
      <c r="D42" s="75">
        <f t="shared" si="12"/>
        <v>2522</v>
      </c>
      <c r="E42" s="75">
        <f t="shared" si="12"/>
        <v>2522</v>
      </c>
    </row>
    <row r="43" spans="1:5" ht="15.75" x14ac:dyDescent="0.25">
      <c r="A43" s="9" t="s">
        <v>28</v>
      </c>
      <c r="B43" s="10" t="s">
        <v>9</v>
      </c>
      <c r="C43" s="76">
        <f>C44</f>
        <v>322</v>
      </c>
      <c r="D43" s="76">
        <f t="shared" ref="D43:E43" si="13">D44</f>
        <v>322</v>
      </c>
      <c r="E43" s="76">
        <f t="shared" si="13"/>
        <v>322</v>
      </c>
    </row>
    <row r="44" spans="1:5" ht="26.25" hidden="1" x14ac:dyDescent="0.25">
      <c r="A44" s="9" t="s">
        <v>33</v>
      </c>
      <c r="B44" s="10" t="s">
        <v>40</v>
      </c>
      <c r="C44" s="76">
        <v>322</v>
      </c>
      <c r="D44" s="76">
        <v>322</v>
      </c>
      <c r="E44" s="76">
        <v>322</v>
      </c>
    </row>
    <row r="45" spans="1:5" ht="15.75" x14ac:dyDescent="0.25">
      <c r="A45" s="9" t="s">
        <v>26</v>
      </c>
      <c r="B45" s="10" t="s">
        <v>10</v>
      </c>
      <c r="C45" s="76">
        <f>SUM(C46:C47)</f>
        <v>2200</v>
      </c>
      <c r="D45" s="76">
        <f>SUM(D46:D47)</f>
        <v>2200</v>
      </c>
      <c r="E45" s="76">
        <f>SUM(E46:E47)</f>
        <v>2200</v>
      </c>
    </row>
    <row r="46" spans="1:5" ht="24.75" hidden="1" x14ac:dyDescent="0.25">
      <c r="A46" s="67" t="s">
        <v>222</v>
      </c>
      <c r="B46" s="68" t="s">
        <v>237</v>
      </c>
      <c r="C46" s="76">
        <v>2156</v>
      </c>
      <c r="D46" s="76">
        <v>2156</v>
      </c>
      <c r="E46" s="76">
        <v>2156</v>
      </c>
    </row>
    <row r="47" spans="1:5" ht="24.75" hidden="1" x14ac:dyDescent="0.25">
      <c r="A47" s="67" t="s">
        <v>223</v>
      </c>
      <c r="B47" s="68" t="s">
        <v>238</v>
      </c>
      <c r="C47" s="76">
        <v>44</v>
      </c>
      <c r="D47" s="76">
        <v>44</v>
      </c>
      <c r="E47" s="76">
        <v>44</v>
      </c>
    </row>
    <row r="48" spans="1:5" ht="15.75" x14ac:dyDescent="0.25">
      <c r="A48" s="15" t="s">
        <v>11</v>
      </c>
      <c r="B48" s="16" t="s">
        <v>107</v>
      </c>
      <c r="C48" s="75">
        <f t="shared" ref="C48:E48" si="14">SUM(C49:C51)</f>
        <v>2128</v>
      </c>
      <c r="D48" s="75">
        <f t="shared" si="14"/>
        <v>2300</v>
      </c>
      <c r="E48" s="75">
        <f t="shared" si="14"/>
        <v>2500</v>
      </c>
    </row>
    <row r="49" spans="1:5" ht="39" hidden="1" x14ac:dyDescent="0.25">
      <c r="A49" s="9" t="s">
        <v>12</v>
      </c>
      <c r="B49" s="10" t="s">
        <v>108</v>
      </c>
      <c r="C49" s="76">
        <v>2128</v>
      </c>
      <c r="D49" s="76">
        <v>2300</v>
      </c>
      <c r="E49" s="76">
        <v>2500</v>
      </c>
    </row>
    <row r="50" spans="1:5" ht="39" hidden="1" x14ac:dyDescent="0.25">
      <c r="A50" s="19" t="s">
        <v>134</v>
      </c>
      <c r="B50" s="25" t="s">
        <v>135</v>
      </c>
      <c r="C50" s="76">
        <v>0</v>
      </c>
      <c r="D50" s="76"/>
      <c r="E50" s="76"/>
    </row>
    <row r="51" spans="1:5" ht="15.75" hidden="1" x14ac:dyDescent="0.25">
      <c r="A51" s="19" t="s">
        <v>136</v>
      </c>
      <c r="B51" s="20" t="s">
        <v>137</v>
      </c>
      <c r="C51" s="76"/>
      <c r="D51" s="76"/>
      <c r="E51" s="76"/>
    </row>
    <row r="52" spans="1:5" ht="26.25" hidden="1" x14ac:dyDescent="0.25">
      <c r="A52" s="15" t="s">
        <v>113</v>
      </c>
      <c r="B52" s="16" t="s">
        <v>114</v>
      </c>
      <c r="C52" s="75">
        <f t="shared" ref="C52:E52" si="15">C53</f>
        <v>0</v>
      </c>
      <c r="D52" s="75">
        <f t="shared" si="15"/>
        <v>0</v>
      </c>
      <c r="E52" s="75">
        <f t="shared" si="15"/>
        <v>0</v>
      </c>
    </row>
    <row r="53" spans="1:5" ht="26.25" hidden="1" x14ac:dyDescent="0.25">
      <c r="A53" s="9" t="s">
        <v>155</v>
      </c>
      <c r="B53" s="10" t="s">
        <v>115</v>
      </c>
      <c r="C53" s="76">
        <v>0</v>
      </c>
      <c r="D53" s="76"/>
      <c r="E53" s="76"/>
    </row>
    <row r="54" spans="1:5" ht="15.75" x14ac:dyDescent="0.25">
      <c r="A54" s="9"/>
      <c r="B54" s="90" t="s">
        <v>264</v>
      </c>
      <c r="C54" s="92">
        <f>C55+C68+C74+C76+C86+C101</f>
        <v>449341</v>
      </c>
      <c r="D54" s="92">
        <f t="shared" ref="D54:E54" si="16">D55+D68+D74+D76+D86+D101</f>
        <v>449129</v>
      </c>
      <c r="E54" s="92">
        <f t="shared" si="16"/>
        <v>446529</v>
      </c>
    </row>
    <row r="55" spans="1:5" ht="39" hidden="1" x14ac:dyDescent="0.25">
      <c r="A55" s="15" t="s">
        <v>13</v>
      </c>
      <c r="B55" s="16" t="s">
        <v>37</v>
      </c>
      <c r="C55" s="75">
        <f>C57+C58+C66</f>
        <v>387760</v>
      </c>
      <c r="D55" s="75">
        <f t="shared" ref="D55:E55" si="17">D57+D58+D66</f>
        <v>387860</v>
      </c>
      <c r="E55" s="75">
        <f t="shared" si="17"/>
        <v>387061</v>
      </c>
    </row>
    <row r="56" spans="1:5" ht="26.25" hidden="1" x14ac:dyDescent="0.25">
      <c r="A56" s="9" t="s">
        <v>244</v>
      </c>
      <c r="B56" s="10" t="s">
        <v>243</v>
      </c>
      <c r="C56" s="76">
        <v>0</v>
      </c>
      <c r="D56" s="76"/>
      <c r="E56" s="76"/>
    </row>
    <row r="57" spans="1:5" ht="26.25" hidden="1" x14ac:dyDescent="0.25">
      <c r="A57" s="9" t="s">
        <v>95</v>
      </c>
      <c r="B57" s="10" t="s">
        <v>96</v>
      </c>
      <c r="C57" s="76">
        <v>0</v>
      </c>
      <c r="D57" s="76"/>
      <c r="E57" s="76"/>
    </row>
    <row r="58" spans="1:5" ht="51.75" hidden="1" x14ac:dyDescent="0.25">
      <c r="A58" s="9" t="s">
        <v>14</v>
      </c>
      <c r="B58" s="10" t="s">
        <v>156</v>
      </c>
      <c r="C58" s="76">
        <f>C59+C64+C63</f>
        <v>386960</v>
      </c>
      <c r="D58" s="76">
        <f t="shared" ref="D58:E58" si="18">D59+D64+D63</f>
        <v>387060</v>
      </c>
      <c r="E58" s="76">
        <f t="shared" si="18"/>
        <v>386261</v>
      </c>
    </row>
    <row r="59" spans="1:5" ht="39" hidden="1" x14ac:dyDescent="0.25">
      <c r="A59" s="9" t="s">
        <v>43</v>
      </c>
      <c r="B59" s="10" t="s">
        <v>48</v>
      </c>
      <c r="C59" s="76">
        <f>C60+C61+C62</f>
        <v>370960</v>
      </c>
      <c r="D59" s="76">
        <f t="shared" ref="D59:E59" si="19">D60+D61+D62</f>
        <v>371060</v>
      </c>
      <c r="E59" s="76">
        <f t="shared" si="19"/>
        <v>371161</v>
      </c>
    </row>
    <row r="60" spans="1:5" ht="51.75" hidden="1" x14ac:dyDescent="0.25">
      <c r="A60" s="9" t="s">
        <v>157</v>
      </c>
      <c r="B60" s="10" t="s">
        <v>49</v>
      </c>
      <c r="C60" s="76">
        <v>342800</v>
      </c>
      <c r="D60" s="76">
        <v>342900</v>
      </c>
      <c r="E60" s="76">
        <v>343001</v>
      </c>
    </row>
    <row r="61" spans="1:5" ht="39" hidden="1" x14ac:dyDescent="0.25">
      <c r="A61" s="58" t="s">
        <v>158</v>
      </c>
      <c r="B61" s="59" t="s">
        <v>235</v>
      </c>
      <c r="C61" s="76">
        <v>1760</v>
      </c>
      <c r="D61" s="76">
        <v>1760</v>
      </c>
      <c r="E61" s="76">
        <v>1760</v>
      </c>
    </row>
    <row r="62" spans="1:5" ht="39" hidden="1" x14ac:dyDescent="0.25">
      <c r="A62" s="60" t="s">
        <v>226</v>
      </c>
      <c r="B62" s="61" t="s">
        <v>261</v>
      </c>
      <c r="C62" s="76">
        <v>26400</v>
      </c>
      <c r="D62" s="76">
        <v>26400</v>
      </c>
      <c r="E62" s="76">
        <v>26400</v>
      </c>
    </row>
    <row r="63" spans="1:5" ht="39" hidden="1" x14ac:dyDescent="0.25">
      <c r="A63" s="9" t="s">
        <v>227</v>
      </c>
      <c r="B63" s="10" t="s">
        <v>228</v>
      </c>
      <c r="C63" s="76">
        <v>100</v>
      </c>
      <c r="D63" s="76">
        <v>100</v>
      </c>
      <c r="E63" s="76">
        <v>100</v>
      </c>
    </row>
    <row r="64" spans="1:5" ht="51.75" hidden="1" x14ac:dyDescent="0.25">
      <c r="A64" s="9" t="s">
        <v>50</v>
      </c>
      <c r="B64" s="10" t="s">
        <v>159</v>
      </c>
      <c r="C64" s="76">
        <f t="shared" ref="C64:E64" si="20">C65</f>
        <v>15900</v>
      </c>
      <c r="D64" s="76">
        <f t="shared" si="20"/>
        <v>15900</v>
      </c>
      <c r="E64" s="76">
        <f t="shared" si="20"/>
        <v>15000</v>
      </c>
    </row>
    <row r="65" spans="1:5" ht="39" hidden="1" x14ac:dyDescent="0.25">
      <c r="A65" s="9" t="s">
        <v>29</v>
      </c>
      <c r="B65" s="10" t="s">
        <v>160</v>
      </c>
      <c r="C65" s="76">
        <v>15900</v>
      </c>
      <c r="D65" s="76">
        <v>15900</v>
      </c>
      <c r="E65" s="76">
        <v>15000</v>
      </c>
    </row>
    <row r="66" spans="1:5" ht="51.75" hidden="1" x14ac:dyDescent="0.25">
      <c r="A66" s="32" t="s">
        <v>229</v>
      </c>
      <c r="B66" s="63" t="s">
        <v>230</v>
      </c>
      <c r="C66" s="76">
        <f t="shared" ref="C66:E66" si="21">C67</f>
        <v>800</v>
      </c>
      <c r="D66" s="76">
        <f t="shared" si="21"/>
        <v>800</v>
      </c>
      <c r="E66" s="76">
        <f t="shared" si="21"/>
        <v>800</v>
      </c>
    </row>
    <row r="67" spans="1:5" ht="39" hidden="1" x14ac:dyDescent="0.25">
      <c r="A67" s="19" t="s">
        <v>231</v>
      </c>
      <c r="B67" s="62" t="s">
        <v>232</v>
      </c>
      <c r="C67" s="76">
        <v>800</v>
      </c>
      <c r="D67" s="76">
        <v>800</v>
      </c>
      <c r="E67" s="76">
        <v>800</v>
      </c>
    </row>
    <row r="68" spans="1:5" ht="15.75" hidden="1" x14ac:dyDescent="0.25">
      <c r="A68" s="15" t="s">
        <v>15</v>
      </c>
      <c r="B68" s="39" t="s">
        <v>16</v>
      </c>
      <c r="C68" s="75">
        <f t="shared" ref="C68:E68" si="22">SUM(C69:C73)</f>
        <v>48700</v>
      </c>
      <c r="D68" s="75">
        <f t="shared" si="22"/>
        <v>48700</v>
      </c>
      <c r="E68" s="75">
        <f t="shared" si="22"/>
        <v>48700</v>
      </c>
    </row>
    <row r="69" spans="1:5" ht="15.75" hidden="1" x14ac:dyDescent="0.25">
      <c r="A69" s="38" t="s">
        <v>172</v>
      </c>
      <c r="B69" s="41" t="s">
        <v>176</v>
      </c>
      <c r="C69" s="76">
        <v>27400</v>
      </c>
      <c r="D69" s="76">
        <v>27400</v>
      </c>
      <c r="E69" s="76">
        <v>27400</v>
      </c>
    </row>
    <row r="70" spans="1:5" ht="15.75" hidden="1" x14ac:dyDescent="0.25">
      <c r="A70" s="38" t="s">
        <v>173</v>
      </c>
      <c r="B70" s="41" t="s">
        <v>177</v>
      </c>
      <c r="C70" s="76"/>
      <c r="D70" s="76"/>
      <c r="E70" s="76"/>
    </row>
    <row r="71" spans="1:5" ht="15.75" hidden="1" x14ac:dyDescent="0.25">
      <c r="A71" s="38" t="s">
        <v>174</v>
      </c>
      <c r="B71" s="41" t="s">
        <v>178</v>
      </c>
      <c r="C71" s="76">
        <v>2300</v>
      </c>
      <c r="D71" s="76">
        <v>2300</v>
      </c>
      <c r="E71" s="76">
        <v>2300</v>
      </c>
    </row>
    <row r="72" spans="1:5" ht="15.75" hidden="1" x14ac:dyDescent="0.25">
      <c r="A72" s="38" t="s">
        <v>175</v>
      </c>
      <c r="B72" s="41" t="s">
        <v>179</v>
      </c>
      <c r="C72" s="76">
        <v>19000</v>
      </c>
      <c r="D72" s="76">
        <v>19000</v>
      </c>
      <c r="E72" s="76">
        <v>19000</v>
      </c>
    </row>
    <row r="73" spans="1:5" ht="26.25" hidden="1" x14ac:dyDescent="0.25">
      <c r="A73" s="38" t="s">
        <v>219</v>
      </c>
      <c r="B73" s="57" t="s">
        <v>218</v>
      </c>
      <c r="C73" s="76"/>
      <c r="D73" s="76"/>
      <c r="E73" s="76"/>
    </row>
    <row r="74" spans="1:5" ht="26.25" hidden="1" x14ac:dyDescent="0.25">
      <c r="A74" s="15" t="s">
        <v>51</v>
      </c>
      <c r="B74" s="40" t="s">
        <v>161</v>
      </c>
      <c r="C74" s="75">
        <f t="shared" ref="C74:E74" si="23">C75</f>
        <v>250</v>
      </c>
      <c r="D74" s="75">
        <f t="shared" si="23"/>
        <v>250</v>
      </c>
      <c r="E74" s="75">
        <f t="shared" si="23"/>
        <v>250</v>
      </c>
    </row>
    <row r="75" spans="1:5" ht="26.25" hidden="1" x14ac:dyDescent="0.25">
      <c r="A75" s="47" t="s">
        <v>259</v>
      </c>
      <c r="B75" s="10" t="s">
        <v>260</v>
      </c>
      <c r="C75" s="76">
        <v>250</v>
      </c>
      <c r="D75" s="76">
        <v>250</v>
      </c>
      <c r="E75" s="76">
        <v>250</v>
      </c>
    </row>
    <row r="76" spans="1:5" ht="15.75" hidden="1" x14ac:dyDescent="0.25">
      <c r="A76" s="15" t="s">
        <v>17</v>
      </c>
      <c r="B76" s="16" t="s">
        <v>18</v>
      </c>
      <c r="C76" s="75">
        <f t="shared" ref="C76:E76" si="24">C77+C79+C81</f>
        <v>10000</v>
      </c>
      <c r="D76" s="75">
        <f t="shared" si="24"/>
        <v>9000</v>
      </c>
      <c r="E76" s="75">
        <f t="shared" si="24"/>
        <v>7000</v>
      </c>
    </row>
    <row r="77" spans="1:5" ht="15.75" hidden="1" x14ac:dyDescent="0.25">
      <c r="A77" s="9" t="s">
        <v>97</v>
      </c>
      <c r="B77" s="10" t="s">
        <v>98</v>
      </c>
      <c r="C77" s="76">
        <f t="shared" ref="C77:E77" si="25">C78</f>
        <v>7000</v>
      </c>
      <c r="D77" s="76">
        <f t="shared" si="25"/>
        <v>6000</v>
      </c>
      <c r="E77" s="76">
        <f t="shared" si="25"/>
        <v>4000</v>
      </c>
    </row>
    <row r="78" spans="1:5" s="8" customFormat="1" ht="15.75" hidden="1" x14ac:dyDescent="0.25">
      <c r="A78" s="9" t="s">
        <v>30</v>
      </c>
      <c r="B78" s="10" t="s">
        <v>41</v>
      </c>
      <c r="C78" s="76">
        <v>7000</v>
      </c>
      <c r="D78" s="76">
        <v>6000</v>
      </c>
      <c r="E78" s="76">
        <v>4000</v>
      </c>
    </row>
    <row r="79" spans="1:5" ht="39" hidden="1" x14ac:dyDescent="0.25">
      <c r="A79" s="9" t="s">
        <v>38</v>
      </c>
      <c r="B79" s="10" t="s">
        <v>162</v>
      </c>
      <c r="C79" s="76">
        <f t="shared" ref="C79:E79" si="26">C80</f>
        <v>2950</v>
      </c>
      <c r="D79" s="76">
        <f t="shared" si="26"/>
        <v>2925</v>
      </c>
      <c r="E79" s="76">
        <f t="shared" si="26"/>
        <v>2925</v>
      </c>
    </row>
    <row r="80" spans="1:5" ht="51.75" hidden="1" x14ac:dyDescent="0.25">
      <c r="A80" s="9" t="s">
        <v>163</v>
      </c>
      <c r="B80" s="10" t="s">
        <v>164</v>
      </c>
      <c r="C80" s="76">
        <v>2950</v>
      </c>
      <c r="D80" s="76">
        <v>2925</v>
      </c>
      <c r="E80" s="76">
        <v>2925</v>
      </c>
    </row>
    <row r="81" spans="1:5" ht="39" hidden="1" x14ac:dyDescent="0.25">
      <c r="A81" s="9" t="s">
        <v>88</v>
      </c>
      <c r="B81" s="10" t="s">
        <v>165</v>
      </c>
      <c r="C81" s="76">
        <f t="shared" ref="C81:E81" si="27">SUM(C82:C85)</f>
        <v>50</v>
      </c>
      <c r="D81" s="76">
        <f t="shared" si="27"/>
        <v>75</v>
      </c>
      <c r="E81" s="76">
        <f t="shared" si="27"/>
        <v>75</v>
      </c>
    </row>
    <row r="82" spans="1:5" ht="39" hidden="1" x14ac:dyDescent="0.25">
      <c r="A82" s="9" t="s">
        <v>89</v>
      </c>
      <c r="B82" s="10" t="s">
        <v>52</v>
      </c>
      <c r="C82" s="76">
        <v>0</v>
      </c>
      <c r="D82" s="76"/>
      <c r="E82" s="76"/>
    </row>
    <row r="83" spans="1:5" ht="26.25" hidden="1" x14ac:dyDescent="0.25">
      <c r="A83" s="64" t="s">
        <v>166</v>
      </c>
      <c r="B83" s="65" t="s">
        <v>236</v>
      </c>
      <c r="C83" s="76">
        <v>0</v>
      </c>
      <c r="D83" s="76"/>
      <c r="E83" s="76"/>
    </row>
    <row r="84" spans="1:5" ht="26.25" hidden="1" x14ac:dyDescent="0.25">
      <c r="A84" s="64" t="s">
        <v>233</v>
      </c>
      <c r="B84" s="66" t="s">
        <v>234</v>
      </c>
      <c r="C84" s="76">
        <v>50</v>
      </c>
      <c r="D84" s="76">
        <v>75</v>
      </c>
      <c r="E84" s="76">
        <v>75</v>
      </c>
    </row>
    <row r="85" spans="1:5" ht="26.25" hidden="1" x14ac:dyDescent="0.25">
      <c r="A85" s="9" t="s">
        <v>94</v>
      </c>
      <c r="B85" s="10" t="s">
        <v>167</v>
      </c>
      <c r="C85" s="76">
        <v>0</v>
      </c>
      <c r="D85" s="76"/>
      <c r="E85" s="76"/>
    </row>
    <row r="86" spans="1:5" ht="26.25" hidden="1" x14ac:dyDescent="0.25">
      <c r="A86" s="15" t="s">
        <v>19</v>
      </c>
      <c r="B86" s="39" t="s">
        <v>27</v>
      </c>
      <c r="C86" s="75">
        <f>SUM(C87:C100)</f>
        <v>2631</v>
      </c>
      <c r="D86" s="75">
        <f t="shared" ref="D86:E86" si="28">SUM(D87:D100)</f>
        <v>3319</v>
      </c>
      <c r="E86" s="75">
        <f t="shared" si="28"/>
        <v>3518</v>
      </c>
    </row>
    <row r="87" spans="1:5" ht="63.75" hidden="1" x14ac:dyDescent="0.25">
      <c r="A87" s="42" t="s">
        <v>53</v>
      </c>
      <c r="B87" s="44" t="s">
        <v>168</v>
      </c>
      <c r="C87" s="76"/>
      <c r="D87" s="76"/>
      <c r="E87" s="76"/>
    </row>
    <row r="88" spans="1:5" ht="26.25" hidden="1" x14ac:dyDescent="0.25">
      <c r="A88" s="13" t="s">
        <v>120</v>
      </c>
      <c r="B88" s="43" t="s">
        <v>121</v>
      </c>
      <c r="C88" s="76"/>
      <c r="D88" s="76"/>
      <c r="E88" s="76"/>
    </row>
    <row r="89" spans="1:5" ht="39" hidden="1" x14ac:dyDescent="0.25">
      <c r="A89" s="13" t="s">
        <v>216</v>
      </c>
      <c r="B89" s="10" t="s">
        <v>217</v>
      </c>
      <c r="C89" s="76"/>
      <c r="D89" s="76"/>
      <c r="E89" s="76"/>
    </row>
    <row r="90" spans="1:5" ht="39" hidden="1" x14ac:dyDescent="0.25">
      <c r="A90" s="13" t="s">
        <v>54</v>
      </c>
      <c r="B90" s="10" t="s">
        <v>55</v>
      </c>
      <c r="C90" s="76">
        <v>9</v>
      </c>
      <c r="D90" s="76">
        <v>10</v>
      </c>
      <c r="E90" s="76">
        <v>100</v>
      </c>
    </row>
    <row r="91" spans="1:5" ht="26.25" hidden="1" x14ac:dyDescent="0.25">
      <c r="A91" s="13" t="s">
        <v>87</v>
      </c>
      <c r="B91" s="10" t="s">
        <v>169</v>
      </c>
      <c r="C91" s="76"/>
      <c r="D91" s="76"/>
      <c r="E91" s="76"/>
    </row>
    <row r="92" spans="1:5" ht="26.25" hidden="1" x14ac:dyDescent="0.25">
      <c r="A92" s="13" t="s">
        <v>56</v>
      </c>
      <c r="B92" s="10" t="s">
        <v>57</v>
      </c>
      <c r="C92" s="76"/>
      <c r="D92" s="76"/>
      <c r="E92" s="76"/>
    </row>
    <row r="93" spans="1:5" ht="15.75" hidden="1" x14ac:dyDescent="0.25">
      <c r="A93" s="13" t="s">
        <v>209</v>
      </c>
      <c r="B93" s="20" t="s">
        <v>208</v>
      </c>
      <c r="C93" s="76"/>
      <c r="D93" s="76"/>
      <c r="E93" s="76"/>
    </row>
    <row r="94" spans="1:5" ht="39" hidden="1" x14ac:dyDescent="0.25">
      <c r="A94" s="13" t="s">
        <v>58</v>
      </c>
      <c r="B94" s="10" t="s">
        <v>59</v>
      </c>
      <c r="C94" s="76"/>
      <c r="D94" s="76"/>
      <c r="E94" s="76"/>
    </row>
    <row r="95" spans="1:5" ht="39" hidden="1" x14ac:dyDescent="0.25">
      <c r="A95" s="19" t="s">
        <v>186</v>
      </c>
      <c r="B95" s="20" t="s">
        <v>180</v>
      </c>
      <c r="C95" s="76">
        <v>55</v>
      </c>
      <c r="D95" s="76">
        <v>56</v>
      </c>
      <c r="E95" s="76">
        <v>58</v>
      </c>
    </row>
    <row r="96" spans="1:5" ht="15.75" hidden="1" x14ac:dyDescent="0.25">
      <c r="A96" s="19" t="s">
        <v>211</v>
      </c>
      <c r="B96" s="20" t="s">
        <v>210</v>
      </c>
      <c r="C96" s="76"/>
      <c r="D96" s="76"/>
      <c r="E96" s="76"/>
    </row>
    <row r="97" spans="1:5" ht="39" hidden="1" x14ac:dyDescent="0.25">
      <c r="A97" s="19" t="s">
        <v>224</v>
      </c>
      <c r="B97" s="20" t="s">
        <v>225</v>
      </c>
      <c r="C97" s="76"/>
      <c r="D97" s="76"/>
      <c r="E97" s="76"/>
    </row>
    <row r="98" spans="1:5" ht="26.25" hidden="1" x14ac:dyDescent="0.25">
      <c r="A98" s="19" t="s">
        <v>239</v>
      </c>
      <c r="B98" s="20" t="s">
        <v>240</v>
      </c>
      <c r="C98" s="76">
        <v>200</v>
      </c>
      <c r="D98" s="76">
        <v>200</v>
      </c>
      <c r="E98" s="76">
        <v>200</v>
      </c>
    </row>
    <row r="99" spans="1:5" ht="39" hidden="1" x14ac:dyDescent="0.25">
      <c r="A99" s="19" t="s">
        <v>187</v>
      </c>
      <c r="B99" s="20" t="s">
        <v>181</v>
      </c>
      <c r="C99" s="76">
        <v>25</v>
      </c>
      <c r="D99" s="76">
        <v>260</v>
      </c>
      <c r="E99" s="76">
        <v>262</v>
      </c>
    </row>
    <row r="100" spans="1:5" ht="26.25" hidden="1" x14ac:dyDescent="0.25">
      <c r="A100" s="13" t="s">
        <v>60</v>
      </c>
      <c r="B100" s="10" t="s">
        <v>61</v>
      </c>
      <c r="C100" s="76">
        <f>200+250+42+1850</f>
        <v>2342</v>
      </c>
      <c r="D100" s="76">
        <f>200+250+43+1900+400</f>
        <v>2793</v>
      </c>
      <c r="E100" s="76">
        <f>200+250+48+2000+400</f>
        <v>2898</v>
      </c>
    </row>
    <row r="101" spans="1:5" ht="15.75" hidden="1" x14ac:dyDescent="0.25">
      <c r="A101" s="15" t="s">
        <v>20</v>
      </c>
      <c r="B101" s="16" t="s">
        <v>21</v>
      </c>
      <c r="C101" s="75">
        <f t="shared" ref="C101:D101" si="29">C102</f>
        <v>0</v>
      </c>
      <c r="D101" s="75">
        <f t="shared" si="29"/>
        <v>0</v>
      </c>
      <c r="E101" s="75">
        <f>E102</f>
        <v>0</v>
      </c>
    </row>
    <row r="102" spans="1:5" ht="15.75" hidden="1" x14ac:dyDescent="0.25">
      <c r="A102" s="9" t="s">
        <v>32</v>
      </c>
      <c r="B102" s="10" t="s">
        <v>34</v>
      </c>
      <c r="C102" s="76">
        <v>0</v>
      </c>
      <c r="D102" s="76"/>
      <c r="E102" s="76"/>
    </row>
    <row r="103" spans="1:5" ht="15.75" x14ac:dyDescent="0.25">
      <c r="A103" s="4" t="s">
        <v>22</v>
      </c>
      <c r="B103" s="93" t="s">
        <v>23</v>
      </c>
      <c r="C103" s="94">
        <f>C104+C136+C138+C140</f>
        <v>1872469.9000000001</v>
      </c>
      <c r="D103" s="94">
        <f t="shared" ref="D103:E103" si="30">D104+D136+D138+D140</f>
        <v>1669320.0999999999</v>
      </c>
      <c r="E103" s="94">
        <f t="shared" si="30"/>
        <v>1602626.2999999998</v>
      </c>
    </row>
    <row r="104" spans="1:5" ht="15.75" x14ac:dyDescent="0.25">
      <c r="A104" s="9" t="s">
        <v>24</v>
      </c>
      <c r="B104" s="10" t="s">
        <v>62</v>
      </c>
      <c r="C104" s="76">
        <f t="shared" ref="C104:E104" si="31">C109+C118+C132+C105</f>
        <v>1872469.9000000001</v>
      </c>
      <c r="D104" s="76">
        <f t="shared" si="31"/>
        <v>1669320.0999999999</v>
      </c>
      <c r="E104" s="76">
        <f t="shared" si="31"/>
        <v>1602626.2999999998</v>
      </c>
    </row>
    <row r="105" spans="1:5" ht="15.75" hidden="1" x14ac:dyDescent="0.25">
      <c r="A105" s="47" t="s">
        <v>92</v>
      </c>
      <c r="B105" s="33" t="s">
        <v>93</v>
      </c>
      <c r="C105" s="76">
        <f t="shared" ref="C105:E105" si="32">C108+C106+C107</f>
        <v>0</v>
      </c>
      <c r="D105" s="76">
        <f t="shared" si="32"/>
        <v>0</v>
      </c>
      <c r="E105" s="76">
        <f t="shared" si="32"/>
        <v>0</v>
      </c>
    </row>
    <row r="106" spans="1:5" ht="15.75" hidden="1" x14ac:dyDescent="0.25">
      <c r="A106" s="51" t="s">
        <v>212</v>
      </c>
      <c r="B106" s="45" t="s">
        <v>213</v>
      </c>
      <c r="C106" s="81"/>
      <c r="D106" s="81"/>
      <c r="E106" s="81"/>
    </row>
    <row r="107" spans="1:5" ht="26.25" hidden="1" x14ac:dyDescent="0.25">
      <c r="A107" s="51" t="s">
        <v>246</v>
      </c>
      <c r="B107" s="45" t="s">
        <v>245</v>
      </c>
      <c r="C107" s="81"/>
      <c r="D107" s="81"/>
      <c r="E107" s="81"/>
    </row>
    <row r="108" spans="1:5" ht="15.75" hidden="1" x14ac:dyDescent="0.25">
      <c r="A108" s="46" t="s">
        <v>122</v>
      </c>
      <c r="B108" s="7" t="s">
        <v>123</v>
      </c>
      <c r="C108" s="81"/>
      <c r="D108" s="81"/>
      <c r="E108" s="81"/>
    </row>
    <row r="109" spans="1:5" ht="26.25" x14ac:dyDescent="0.25">
      <c r="A109" s="12" t="s">
        <v>25</v>
      </c>
      <c r="B109" s="48" t="s">
        <v>63</v>
      </c>
      <c r="C109" s="76">
        <f>SUM(C110:C117)</f>
        <v>435192</v>
      </c>
      <c r="D109" s="76">
        <f t="shared" ref="D109:E109" si="33">SUM(D110:D117)</f>
        <v>371264.69999999995</v>
      </c>
      <c r="E109" s="76">
        <f t="shared" si="33"/>
        <v>339449.5</v>
      </c>
    </row>
    <row r="110" spans="1:5" ht="26.25" hidden="1" x14ac:dyDescent="0.25">
      <c r="A110" s="49" t="s">
        <v>188</v>
      </c>
      <c r="B110" s="11" t="s">
        <v>189</v>
      </c>
      <c r="C110" s="81"/>
      <c r="D110" s="81"/>
      <c r="E110" s="81"/>
    </row>
    <row r="111" spans="1:5" ht="39" hidden="1" x14ac:dyDescent="0.25">
      <c r="A111" s="12" t="s">
        <v>124</v>
      </c>
      <c r="B111" s="48" t="s">
        <v>125</v>
      </c>
      <c r="C111" s="81">
        <v>18885.3</v>
      </c>
      <c r="D111" s="81">
        <v>19877.3</v>
      </c>
      <c r="E111" s="81">
        <v>19264.099999999999</v>
      </c>
    </row>
    <row r="112" spans="1:5" ht="15.75" hidden="1" x14ac:dyDescent="0.25">
      <c r="A112" s="70" t="s">
        <v>247</v>
      </c>
      <c r="B112" s="72" t="s">
        <v>248</v>
      </c>
      <c r="C112" s="81">
        <v>813</v>
      </c>
      <c r="D112" s="81">
        <v>797.7</v>
      </c>
      <c r="E112" s="81">
        <v>797.7</v>
      </c>
    </row>
    <row r="113" spans="1:5" ht="26.25" hidden="1" x14ac:dyDescent="0.25">
      <c r="A113" s="12" t="s">
        <v>99</v>
      </c>
      <c r="B113" s="48" t="s">
        <v>100</v>
      </c>
      <c r="C113" s="81">
        <v>171625.9</v>
      </c>
      <c r="D113" s="81">
        <v>120871.4</v>
      </c>
      <c r="E113" s="81">
        <v>122342.1</v>
      </c>
    </row>
    <row r="114" spans="1:5" ht="26.25" hidden="1" x14ac:dyDescent="0.25">
      <c r="A114" s="12" t="s">
        <v>190</v>
      </c>
      <c r="B114" s="48" t="s">
        <v>191</v>
      </c>
      <c r="C114" s="76"/>
      <c r="D114" s="76"/>
      <c r="E114" s="76"/>
    </row>
    <row r="115" spans="1:5" ht="26.25" hidden="1" x14ac:dyDescent="0.25">
      <c r="A115" s="12" t="s">
        <v>192</v>
      </c>
      <c r="B115" s="48" t="s">
        <v>193</v>
      </c>
      <c r="C115" s="76"/>
      <c r="D115" s="76"/>
      <c r="E115" s="76"/>
    </row>
    <row r="116" spans="1:5" ht="24.75" hidden="1" x14ac:dyDescent="0.25">
      <c r="A116" s="71" t="s">
        <v>249</v>
      </c>
      <c r="B116" s="69" t="s">
        <v>250</v>
      </c>
      <c r="C116" s="76"/>
      <c r="D116" s="76"/>
      <c r="E116" s="76"/>
    </row>
    <row r="117" spans="1:5" ht="15.75" hidden="1" x14ac:dyDescent="0.25">
      <c r="A117" s="9" t="s">
        <v>90</v>
      </c>
      <c r="B117" s="48" t="s">
        <v>91</v>
      </c>
      <c r="C117" s="76">
        <v>243867.8</v>
      </c>
      <c r="D117" s="76">
        <v>229718.3</v>
      </c>
      <c r="E117" s="76">
        <v>197045.6</v>
      </c>
    </row>
    <row r="118" spans="1:5" ht="15.75" x14ac:dyDescent="0.25">
      <c r="A118" s="12" t="s">
        <v>70</v>
      </c>
      <c r="B118" s="48" t="s">
        <v>64</v>
      </c>
      <c r="C118" s="76">
        <f>SUM(C119:C131)</f>
        <v>1323260.8</v>
      </c>
      <c r="D118" s="76">
        <f t="shared" ref="D118:E118" si="34">SUM(D119:D131)</f>
        <v>1231548.5</v>
      </c>
      <c r="E118" s="76">
        <f t="shared" si="34"/>
        <v>1197337.0999999999</v>
      </c>
    </row>
    <row r="119" spans="1:5" ht="26.25" x14ac:dyDescent="0.25">
      <c r="A119" s="12" t="s">
        <v>194</v>
      </c>
      <c r="B119" s="48" t="s">
        <v>195</v>
      </c>
      <c r="C119" s="76"/>
      <c r="D119" s="76"/>
      <c r="E119" s="76"/>
    </row>
    <row r="120" spans="1:5" ht="26.25" x14ac:dyDescent="0.25">
      <c r="A120" s="12" t="s">
        <v>71</v>
      </c>
      <c r="B120" s="48" t="s">
        <v>65</v>
      </c>
      <c r="C120" s="76">
        <v>6205.6</v>
      </c>
      <c r="D120" s="76">
        <v>5984.2</v>
      </c>
      <c r="E120" s="76">
        <v>5970.9</v>
      </c>
    </row>
    <row r="121" spans="1:5" ht="26.25" hidden="1" x14ac:dyDescent="0.25">
      <c r="A121" s="12" t="s">
        <v>241</v>
      </c>
      <c r="B121" s="11" t="s">
        <v>242</v>
      </c>
      <c r="C121" s="76"/>
      <c r="D121" s="76"/>
      <c r="E121" s="76"/>
    </row>
    <row r="122" spans="1:5" ht="26.25" hidden="1" x14ac:dyDescent="0.25">
      <c r="A122" s="12" t="s">
        <v>72</v>
      </c>
      <c r="B122" s="11" t="s">
        <v>66</v>
      </c>
      <c r="C122" s="76">
        <v>4160.6000000000004</v>
      </c>
      <c r="D122" s="76">
        <v>4160.6000000000004</v>
      </c>
      <c r="E122" s="76">
        <v>4160.6000000000004</v>
      </c>
    </row>
    <row r="123" spans="1:5" ht="26.25" hidden="1" x14ac:dyDescent="0.25">
      <c r="A123" s="12" t="s">
        <v>73</v>
      </c>
      <c r="B123" s="11" t="s">
        <v>67</v>
      </c>
      <c r="C123" s="76"/>
      <c r="D123" s="76"/>
      <c r="E123" s="76"/>
    </row>
    <row r="124" spans="1:5" ht="26.25" hidden="1" x14ac:dyDescent="0.25">
      <c r="A124" s="12" t="s">
        <v>75</v>
      </c>
      <c r="B124" s="11" t="s">
        <v>74</v>
      </c>
      <c r="C124" s="76"/>
      <c r="D124" s="76"/>
      <c r="E124" s="76"/>
    </row>
    <row r="125" spans="1:5" ht="26.25" hidden="1" x14ac:dyDescent="0.25">
      <c r="A125" s="12" t="s">
        <v>76</v>
      </c>
      <c r="B125" s="11" t="s">
        <v>77</v>
      </c>
      <c r="C125" s="76">
        <v>1273382</v>
      </c>
      <c r="D125" s="76">
        <v>1195806.8</v>
      </c>
      <c r="E125" s="76">
        <v>1152911.3999999999</v>
      </c>
    </row>
    <row r="126" spans="1:5" ht="39" hidden="1" x14ac:dyDescent="0.25">
      <c r="A126" s="12" t="s">
        <v>78</v>
      </c>
      <c r="B126" s="11" t="s">
        <v>79</v>
      </c>
      <c r="C126" s="76"/>
      <c r="D126" s="76"/>
      <c r="E126" s="76"/>
    </row>
    <row r="127" spans="1:5" ht="39" hidden="1" x14ac:dyDescent="0.25">
      <c r="A127" s="12" t="s">
        <v>80</v>
      </c>
      <c r="B127" s="11" t="s">
        <v>68</v>
      </c>
      <c r="C127" s="76">
        <v>22118</v>
      </c>
      <c r="D127" s="76">
        <v>22118</v>
      </c>
      <c r="E127" s="76">
        <v>22118</v>
      </c>
    </row>
    <row r="128" spans="1:5" ht="39" hidden="1" x14ac:dyDescent="0.25">
      <c r="A128" s="12" t="s">
        <v>101</v>
      </c>
      <c r="B128" s="11" t="s">
        <v>102</v>
      </c>
      <c r="C128" s="76"/>
      <c r="D128" s="76"/>
      <c r="E128" s="76"/>
    </row>
    <row r="129" spans="1:5" ht="51.75" hidden="1" x14ac:dyDescent="0.25">
      <c r="A129" s="12" t="s">
        <v>109</v>
      </c>
      <c r="B129" s="11" t="s">
        <v>110</v>
      </c>
      <c r="C129" s="76"/>
      <c r="D129" s="76"/>
      <c r="E129" s="76"/>
    </row>
    <row r="130" spans="1:5" ht="39" hidden="1" x14ac:dyDescent="0.25">
      <c r="A130" s="12" t="s">
        <v>103</v>
      </c>
      <c r="B130" s="11" t="s">
        <v>104</v>
      </c>
      <c r="C130" s="76"/>
      <c r="D130" s="76"/>
      <c r="E130" s="76"/>
    </row>
    <row r="131" spans="1:5" ht="39" hidden="1" x14ac:dyDescent="0.25">
      <c r="A131" s="52" t="s">
        <v>214</v>
      </c>
      <c r="B131" s="53" t="s">
        <v>215</v>
      </c>
      <c r="C131" s="81">
        <v>17394.599999999999</v>
      </c>
      <c r="D131" s="81">
        <v>3478.9</v>
      </c>
      <c r="E131" s="81">
        <v>12176.2</v>
      </c>
    </row>
    <row r="132" spans="1:5" s="14" customFormat="1" ht="15.75" x14ac:dyDescent="0.25">
      <c r="A132" s="12" t="s">
        <v>81</v>
      </c>
      <c r="B132" s="11" t="s">
        <v>69</v>
      </c>
      <c r="C132" s="76">
        <f>SUM(C133:C135)</f>
        <v>114017.09999999999</v>
      </c>
      <c r="D132" s="76">
        <f t="shared" ref="D132:E132" si="35">SUM(D133:D135)</f>
        <v>66506.899999999994</v>
      </c>
      <c r="E132" s="76">
        <f t="shared" si="35"/>
        <v>65839.7</v>
      </c>
    </row>
    <row r="133" spans="1:5" s="14" customFormat="1" ht="39" hidden="1" x14ac:dyDescent="0.25">
      <c r="A133" s="12" t="s">
        <v>82</v>
      </c>
      <c r="B133" s="11" t="s">
        <v>86</v>
      </c>
      <c r="C133" s="76">
        <v>110867.4</v>
      </c>
      <c r="D133" s="76">
        <v>64600.1</v>
      </c>
      <c r="E133" s="76">
        <v>63944.9</v>
      </c>
    </row>
    <row r="134" spans="1:5" s="14" customFormat="1" ht="39" hidden="1" x14ac:dyDescent="0.25">
      <c r="A134" s="17" t="s">
        <v>255</v>
      </c>
      <c r="B134" s="18" t="s">
        <v>256</v>
      </c>
      <c r="C134" s="76"/>
      <c r="D134" s="76"/>
      <c r="E134" s="76"/>
    </row>
    <row r="135" spans="1:5" s="14" customFormat="1" ht="15.75" hidden="1" x14ac:dyDescent="0.25">
      <c r="A135" s="31" t="s">
        <v>111</v>
      </c>
      <c r="B135" s="50" t="s">
        <v>112</v>
      </c>
      <c r="C135" s="76">
        <v>3149.7</v>
      </c>
      <c r="D135" s="76">
        <v>1906.8</v>
      </c>
      <c r="E135" s="76">
        <v>1894.8</v>
      </c>
    </row>
    <row r="136" spans="1:5" ht="26.25" hidden="1" x14ac:dyDescent="0.25">
      <c r="A136" s="21" t="s">
        <v>116</v>
      </c>
      <c r="B136" s="22" t="s">
        <v>117</v>
      </c>
      <c r="C136" s="75">
        <f t="shared" ref="C136:E136" si="36">C137</f>
        <v>0</v>
      </c>
      <c r="D136" s="75">
        <f t="shared" si="36"/>
        <v>0</v>
      </c>
      <c r="E136" s="75">
        <f t="shared" si="36"/>
        <v>0</v>
      </c>
    </row>
    <row r="137" spans="1:5" ht="15.75" hidden="1" x14ac:dyDescent="0.25">
      <c r="A137" s="26" t="s">
        <v>118</v>
      </c>
      <c r="B137" s="27" t="s">
        <v>119</v>
      </c>
      <c r="C137" s="76"/>
      <c r="D137" s="76"/>
      <c r="E137" s="76"/>
    </row>
    <row r="138" spans="1:5" ht="39" hidden="1" x14ac:dyDescent="0.25">
      <c r="A138" s="29" t="s">
        <v>142</v>
      </c>
      <c r="B138" s="28" t="s">
        <v>170</v>
      </c>
      <c r="C138" s="75">
        <f t="shared" ref="C138" si="37">C139</f>
        <v>0</v>
      </c>
      <c r="D138" s="75"/>
      <c r="E138" s="75"/>
    </row>
    <row r="139" spans="1:5" ht="26.25" hidden="1" x14ac:dyDescent="0.25">
      <c r="A139" s="30" t="s">
        <v>171</v>
      </c>
      <c r="B139" s="20" t="s">
        <v>143</v>
      </c>
      <c r="C139" s="76"/>
      <c r="D139" s="76"/>
      <c r="E139" s="76"/>
    </row>
    <row r="140" spans="1:5" ht="26.25" hidden="1" x14ac:dyDescent="0.25">
      <c r="A140" s="29" t="s">
        <v>144</v>
      </c>
      <c r="B140" s="28" t="s">
        <v>147</v>
      </c>
      <c r="C140" s="75">
        <f t="shared" ref="C140" si="38">C141</f>
        <v>0</v>
      </c>
      <c r="D140" s="75"/>
      <c r="E140" s="75"/>
    </row>
    <row r="141" spans="1:5" ht="26.25" hidden="1" x14ac:dyDescent="0.25">
      <c r="A141" s="30" t="s">
        <v>145</v>
      </c>
      <c r="B141" s="20" t="s">
        <v>146</v>
      </c>
      <c r="C141" s="76"/>
      <c r="D141" s="76"/>
      <c r="E141" s="76"/>
    </row>
    <row r="142" spans="1:5" ht="15.75" x14ac:dyDescent="0.25">
      <c r="A142" s="6"/>
      <c r="B142" s="96" t="s">
        <v>105</v>
      </c>
      <c r="C142" s="95">
        <f>C11+C103</f>
        <v>3561702.9000000004</v>
      </c>
      <c r="D142" s="95">
        <f t="shared" ref="D142:E142" si="39">D11+D103</f>
        <v>3376259.2</v>
      </c>
      <c r="E142" s="95">
        <f t="shared" si="39"/>
        <v>3320490.3</v>
      </c>
    </row>
  </sheetData>
  <protectedRanges>
    <protectedRange sqref="C28" name="krista_tr_72_0_1_2"/>
    <protectedRange sqref="D28" name="krista_tr_74_0_1_2"/>
    <protectedRange sqref="E28" name="krista_tr_75_0_1_2"/>
    <protectedRange sqref="C31" name="krista_tr_72_0_1_2_1"/>
    <protectedRange sqref="D31" name="krista_tr_74_0_1_2_1"/>
    <protectedRange sqref="E31" name="krista_tr_75_0_1_2_1"/>
    <protectedRange sqref="C33" name="krista_tr_72_0_1_2_2"/>
    <protectedRange sqref="D33" name="krista_tr_74_0_1_2_2"/>
    <protectedRange sqref="E33" name="krista_tr_75_0_1_2_2"/>
  </protectedRanges>
  <mergeCells count="6">
    <mergeCell ref="B1:C1"/>
    <mergeCell ref="D1:E1"/>
    <mergeCell ref="A5:E5"/>
    <mergeCell ref="A8:A9"/>
    <mergeCell ref="B8:B9"/>
    <mergeCell ref="C8:E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43"/>
  <sheetViews>
    <sheetView topLeftCell="B4" workbookViewId="0">
      <selection activeCell="E42" sqref="E42"/>
    </sheetView>
  </sheetViews>
  <sheetFormatPr defaultRowHeight="12.75" x14ac:dyDescent="0.2"/>
  <cols>
    <col min="1" max="1" width="23.28515625" style="2" hidden="1" customWidth="1"/>
    <col min="2" max="2" width="65.5703125" style="1" customWidth="1"/>
    <col min="3" max="4" width="14.85546875" style="1" customWidth="1"/>
    <col min="5" max="5" width="14.28515625" style="54" customWidth="1"/>
    <col min="6" max="6" width="14.5703125" style="1" customWidth="1"/>
    <col min="7" max="7" width="14.28515625" style="1" customWidth="1"/>
    <col min="8" max="16384" width="9.140625" style="1"/>
  </cols>
  <sheetData>
    <row r="1" spans="1:8" ht="12.75" hidden="1" customHeight="1" x14ac:dyDescent="0.2">
      <c r="B1" s="180"/>
      <c r="C1" s="180"/>
      <c r="D1" s="180"/>
      <c r="E1" s="180"/>
      <c r="F1" s="180"/>
      <c r="G1" s="180"/>
    </row>
    <row r="2" spans="1:8" ht="15.75" hidden="1" x14ac:dyDescent="0.25">
      <c r="B2" s="73"/>
      <c r="C2" s="73"/>
      <c r="D2" s="73"/>
      <c r="E2" s="74"/>
      <c r="F2" s="73"/>
      <c r="G2" s="74"/>
    </row>
    <row r="3" spans="1:8" hidden="1" x14ac:dyDescent="0.2"/>
    <row r="5" spans="1:8" ht="20.25" x14ac:dyDescent="0.2">
      <c r="A5" s="186" t="s">
        <v>257</v>
      </c>
      <c r="B5" s="186"/>
      <c r="C5" s="186"/>
      <c r="D5" s="186"/>
      <c r="E5" s="186"/>
      <c r="F5" s="186"/>
      <c r="G5" s="186"/>
    </row>
    <row r="6" spans="1:8" hidden="1" x14ac:dyDescent="0.2"/>
    <row r="7" spans="1:8" hidden="1" x14ac:dyDescent="0.2">
      <c r="E7" s="55"/>
      <c r="G7" s="55" t="s">
        <v>39</v>
      </c>
    </row>
    <row r="8" spans="1:8" ht="15" customHeight="1" x14ac:dyDescent="0.3">
      <c r="A8" s="181" t="s">
        <v>84</v>
      </c>
      <c r="B8" s="187" t="s">
        <v>83</v>
      </c>
      <c r="C8" s="190" t="s">
        <v>268</v>
      </c>
      <c r="D8" s="190" t="s">
        <v>269</v>
      </c>
      <c r="E8" s="189" t="s">
        <v>253</v>
      </c>
      <c r="F8" s="189"/>
      <c r="G8" s="189"/>
      <c r="H8" s="56"/>
    </row>
    <row r="9" spans="1:8" ht="12" customHeight="1" x14ac:dyDescent="0.3">
      <c r="A9" s="182"/>
      <c r="B9" s="188"/>
      <c r="C9" s="191"/>
      <c r="D9" s="191"/>
      <c r="E9" s="177">
        <v>2017</v>
      </c>
      <c r="F9" s="177">
        <v>2018</v>
      </c>
      <c r="G9" s="177">
        <v>2019</v>
      </c>
      <c r="H9" s="56"/>
    </row>
    <row r="10" spans="1:8" x14ac:dyDescent="0.2">
      <c r="A10" s="3">
        <v>1</v>
      </c>
      <c r="B10" s="3">
        <v>1</v>
      </c>
      <c r="C10" s="3">
        <v>2</v>
      </c>
      <c r="D10" s="3">
        <v>3</v>
      </c>
      <c r="E10" s="82">
        <v>4</v>
      </c>
      <c r="F10" s="6">
        <v>5</v>
      </c>
      <c r="G10" s="6">
        <v>6</v>
      </c>
    </row>
    <row r="11" spans="1:8" ht="18.75" hidden="1" x14ac:dyDescent="0.3">
      <c r="A11" s="4" t="s">
        <v>0</v>
      </c>
      <c r="B11" s="88" t="s">
        <v>85</v>
      </c>
      <c r="C11" s="88"/>
      <c r="D11" s="88"/>
      <c r="E11" s="89">
        <f>E13+E25+E42+E48+E52+E55+E68+E74+E76+E86+E101+E19</f>
        <v>1689.2330000000002</v>
      </c>
      <c r="F11" s="89">
        <f>F13+F25+F42+F48+F52+F55+F68+F74+F76+F86+F101+F19</f>
        <v>14263.370099999998</v>
      </c>
      <c r="G11" s="89">
        <f>G13+G25+G42+G48+G52+G55+G68+G74+G76+G86+G101+G19</f>
        <v>12475.096000000001</v>
      </c>
    </row>
    <row r="12" spans="1:8" ht="15.75" x14ac:dyDescent="0.25">
      <c r="A12" s="4"/>
      <c r="B12" s="90" t="s">
        <v>263</v>
      </c>
      <c r="C12" s="91">
        <f t="shared" ref="C12:D12" si="0">C13+C19+C25+C42+C48</f>
        <v>1373.4</v>
      </c>
      <c r="D12" s="91">
        <f t="shared" si="0"/>
        <v>1388.1999999999998</v>
      </c>
      <c r="E12" s="91">
        <f>E13+E19+E25+E42+E48</f>
        <v>1239.8920000000001</v>
      </c>
      <c r="F12" s="91">
        <f t="shared" ref="F12:G12" si="1">F13+F19+F25+F42+F48</f>
        <v>1257.8100999999997</v>
      </c>
      <c r="G12" s="91">
        <f t="shared" si="1"/>
        <v>1271.3349999999998</v>
      </c>
    </row>
    <row r="13" spans="1:8" ht="15.75" x14ac:dyDescent="0.25">
      <c r="A13" s="15" t="s">
        <v>31</v>
      </c>
      <c r="B13" s="16" t="s">
        <v>35</v>
      </c>
      <c r="C13" s="169">
        <v>1293.0999999999999</v>
      </c>
      <c r="D13" s="169">
        <v>1284.4000000000001</v>
      </c>
      <c r="E13" s="163">
        <f>'проект б-та'!C13/1000</f>
        <v>1172.5</v>
      </c>
      <c r="F13" s="163">
        <f>'проект б-та'!D13/1000</f>
        <v>1184.2249999999999</v>
      </c>
      <c r="G13" s="163">
        <f>'проект б-та'!E13/1000</f>
        <v>1196.067</v>
      </c>
    </row>
    <row r="14" spans="1:8" s="101" customFormat="1" ht="15.75" hidden="1" x14ac:dyDescent="0.2">
      <c r="A14" s="98" t="s">
        <v>1</v>
      </c>
      <c r="B14" s="99" t="s">
        <v>2</v>
      </c>
      <c r="C14" s="99"/>
      <c r="D14" s="99"/>
      <c r="E14" s="100">
        <f t="shared" ref="E14:G14" si="2">SUM(E15:E18)</f>
        <v>1172500</v>
      </c>
      <c r="F14" s="100">
        <f t="shared" si="2"/>
        <v>1184225</v>
      </c>
      <c r="G14" s="100">
        <f t="shared" si="2"/>
        <v>1196067</v>
      </c>
    </row>
    <row r="15" spans="1:8" s="101" customFormat="1" ht="51" hidden="1" x14ac:dyDescent="0.2">
      <c r="A15" s="102" t="s">
        <v>42</v>
      </c>
      <c r="B15" s="99" t="s">
        <v>148</v>
      </c>
      <c r="C15" s="99"/>
      <c r="D15" s="99"/>
      <c r="E15" s="103">
        <v>1148530</v>
      </c>
      <c r="F15" s="103">
        <v>1160242</v>
      </c>
      <c r="G15" s="103">
        <v>1172014</v>
      </c>
    </row>
    <row r="16" spans="1:8" s="101" customFormat="1" ht="66" hidden="1" customHeight="1" x14ac:dyDescent="0.2">
      <c r="A16" s="104" t="s">
        <v>149</v>
      </c>
      <c r="B16" s="105" t="s">
        <v>258</v>
      </c>
      <c r="C16" s="105"/>
      <c r="D16" s="105"/>
      <c r="E16" s="103">
        <v>295</v>
      </c>
      <c r="F16" s="103">
        <v>300</v>
      </c>
      <c r="G16" s="103">
        <v>350</v>
      </c>
    </row>
    <row r="17" spans="1:7" s="101" customFormat="1" ht="25.5" hidden="1" x14ac:dyDescent="0.2">
      <c r="A17" s="104" t="s">
        <v>220</v>
      </c>
      <c r="B17" s="105" t="s">
        <v>221</v>
      </c>
      <c r="C17" s="105"/>
      <c r="D17" s="105"/>
      <c r="E17" s="103">
        <v>632</v>
      </c>
      <c r="F17" s="103">
        <v>640</v>
      </c>
      <c r="G17" s="103">
        <v>660</v>
      </c>
    </row>
    <row r="18" spans="1:7" s="101" customFormat="1" ht="66" hidden="1" x14ac:dyDescent="0.25">
      <c r="A18" s="106" t="s">
        <v>3</v>
      </c>
      <c r="B18" s="99" t="s">
        <v>265</v>
      </c>
      <c r="C18" s="99"/>
      <c r="D18" s="99"/>
      <c r="E18" s="103">
        <v>23043</v>
      </c>
      <c r="F18" s="103">
        <v>23043</v>
      </c>
      <c r="G18" s="103">
        <v>23043</v>
      </c>
    </row>
    <row r="19" spans="1:7" ht="26.25" x14ac:dyDescent="0.25">
      <c r="A19" s="15" t="s">
        <v>196</v>
      </c>
      <c r="B19" s="16" t="s">
        <v>197</v>
      </c>
      <c r="C19" s="169">
        <f>C20</f>
        <v>21.5</v>
      </c>
      <c r="D19" s="169">
        <f>D20</f>
        <v>30.8</v>
      </c>
      <c r="E19" s="163">
        <f>'проект б-та'!C19/1000</f>
        <v>12.601000000000001</v>
      </c>
      <c r="F19" s="163">
        <f>'проект б-та'!D19/1000</f>
        <v>13.223100000000001</v>
      </c>
      <c r="G19" s="163">
        <f>'проект б-та'!E19/1000</f>
        <v>13.744999999999999</v>
      </c>
    </row>
    <row r="20" spans="1:7" ht="26.25" x14ac:dyDescent="0.25">
      <c r="A20" s="9" t="s">
        <v>198</v>
      </c>
      <c r="B20" s="10" t="s">
        <v>199</v>
      </c>
      <c r="C20" s="170">
        <v>21.5</v>
      </c>
      <c r="D20" s="170">
        <v>30.8</v>
      </c>
      <c r="E20" s="163">
        <f>'проект б-та'!C20/1000</f>
        <v>12.601000000000001</v>
      </c>
      <c r="F20" s="163">
        <f>'проект б-та'!D20/1000</f>
        <v>13.223100000000001</v>
      </c>
      <c r="G20" s="163">
        <f>'проект б-та'!E20/1000</f>
        <v>13.744999999999999</v>
      </c>
    </row>
    <row r="21" spans="1:7" s="101" customFormat="1" ht="25.5" hidden="1" x14ac:dyDescent="0.2">
      <c r="A21" s="98" t="s">
        <v>200</v>
      </c>
      <c r="B21" s="99" t="s">
        <v>201</v>
      </c>
      <c r="C21" s="99"/>
      <c r="D21" s="99"/>
      <c r="E21" s="107">
        <v>4032</v>
      </c>
      <c r="F21" s="107">
        <v>4231</v>
      </c>
      <c r="G21" s="107">
        <v>4398</v>
      </c>
    </row>
    <row r="22" spans="1:7" s="101" customFormat="1" ht="38.25" hidden="1" x14ac:dyDescent="0.2">
      <c r="A22" s="98" t="s">
        <v>202</v>
      </c>
      <c r="B22" s="99" t="s">
        <v>203</v>
      </c>
      <c r="C22" s="99"/>
      <c r="D22" s="99"/>
      <c r="E22" s="107">
        <v>1</v>
      </c>
      <c r="F22" s="107">
        <v>1</v>
      </c>
      <c r="G22" s="107">
        <v>1</v>
      </c>
    </row>
    <row r="23" spans="1:7" s="101" customFormat="1" ht="38.25" hidden="1" x14ac:dyDescent="0.2">
      <c r="A23" s="98" t="s">
        <v>204</v>
      </c>
      <c r="B23" s="99" t="s">
        <v>205</v>
      </c>
      <c r="C23" s="99"/>
      <c r="D23" s="99"/>
      <c r="E23" s="107">
        <v>8568</v>
      </c>
      <c r="F23" s="107">
        <v>8991.1</v>
      </c>
      <c r="G23" s="107">
        <v>9346</v>
      </c>
    </row>
    <row r="24" spans="1:7" s="101" customFormat="1" ht="38.25" hidden="1" x14ac:dyDescent="0.2">
      <c r="A24" s="98" t="s">
        <v>206</v>
      </c>
      <c r="B24" s="99" t="s">
        <v>207</v>
      </c>
      <c r="C24" s="99"/>
      <c r="D24" s="99"/>
      <c r="E24" s="107"/>
      <c r="F24" s="107"/>
      <c r="G24" s="107"/>
    </row>
    <row r="25" spans="1:7" ht="15.75" x14ac:dyDescent="0.25">
      <c r="A25" s="15" t="s">
        <v>4</v>
      </c>
      <c r="B25" s="16" t="s">
        <v>5</v>
      </c>
      <c r="C25" s="169">
        <f>C26+C34+C37+C40</f>
        <v>49.900000000000006</v>
      </c>
      <c r="D25" s="169">
        <f>D26+D34+D37+D40</f>
        <v>52.599999999999994</v>
      </c>
      <c r="E25" s="163">
        <f>'проект б-та'!C25/1000</f>
        <v>50.140999999999998</v>
      </c>
      <c r="F25" s="163">
        <f>'проект б-та'!D25/1000</f>
        <v>55.54</v>
      </c>
      <c r="G25" s="163">
        <f>'проект б-та'!E25/1000</f>
        <v>56.500999999999998</v>
      </c>
    </row>
    <row r="26" spans="1:7" ht="26.25" x14ac:dyDescent="0.25">
      <c r="A26" s="9" t="s">
        <v>36</v>
      </c>
      <c r="B26" s="10" t="s">
        <v>44</v>
      </c>
      <c r="C26" s="170">
        <v>37.9</v>
      </c>
      <c r="D26" s="170">
        <v>40.799999999999997</v>
      </c>
      <c r="E26" s="163">
        <f>'проект б-та'!C26/1000</f>
        <v>38.832999999999998</v>
      </c>
      <c r="F26" s="163">
        <f>'проект б-та'!D26/1000</f>
        <v>44.225000000000001</v>
      </c>
      <c r="G26" s="163">
        <f>'проект б-та'!E26/1000</f>
        <v>45.186</v>
      </c>
    </row>
    <row r="27" spans="1:7" s="101" customFormat="1" ht="26.25" hidden="1" x14ac:dyDescent="0.25">
      <c r="A27" s="108" t="s">
        <v>152</v>
      </c>
      <c r="B27" s="109" t="s">
        <v>45</v>
      </c>
      <c r="C27" s="109"/>
      <c r="D27" s="109"/>
      <c r="E27" s="110">
        <f t="shared" ref="E27:G27" si="3">E28+E29</f>
        <v>31445</v>
      </c>
      <c r="F27" s="110">
        <f t="shared" si="3"/>
        <v>36309</v>
      </c>
      <c r="G27" s="110">
        <f t="shared" si="3"/>
        <v>37116</v>
      </c>
    </row>
    <row r="28" spans="1:7" s="101" customFormat="1" ht="26.25" hidden="1" x14ac:dyDescent="0.25">
      <c r="A28" s="98" t="s">
        <v>126</v>
      </c>
      <c r="B28" s="99" t="s">
        <v>45</v>
      </c>
      <c r="C28" s="99"/>
      <c r="D28" s="99"/>
      <c r="E28" s="111">
        <v>31445</v>
      </c>
      <c r="F28" s="111">
        <v>36309</v>
      </c>
      <c r="G28" s="111">
        <v>37116</v>
      </c>
    </row>
    <row r="29" spans="1:7" s="101" customFormat="1" ht="39" hidden="1" x14ac:dyDescent="0.25">
      <c r="A29" s="98" t="s">
        <v>127</v>
      </c>
      <c r="B29" s="99" t="s">
        <v>251</v>
      </c>
      <c r="C29" s="99"/>
      <c r="D29" s="99"/>
      <c r="E29" s="111">
        <v>0</v>
      </c>
      <c r="F29" s="111"/>
      <c r="G29" s="111"/>
    </row>
    <row r="30" spans="1:7" s="101" customFormat="1" ht="26.25" hidden="1" x14ac:dyDescent="0.25">
      <c r="A30" s="108" t="s">
        <v>151</v>
      </c>
      <c r="B30" s="109" t="s">
        <v>262</v>
      </c>
      <c r="C30" s="109"/>
      <c r="D30" s="109"/>
      <c r="E30" s="110">
        <f t="shared" ref="E30:G30" si="4">E31+E32</f>
        <v>5517</v>
      </c>
      <c r="F30" s="110">
        <f t="shared" si="4"/>
        <v>5755</v>
      </c>
      <c r="G30" s="110">
        <f t="shared" si="4"/>
        <v>5860</v>
      </c>
    </row>
    <row r="31" spans="1:7" s="101" customFormat="1" ht="39" hidden="1" x14ac:dyDescent="0.25">
      <c r="A31" s="98" t="s">
        <v>128</v>
      </c>
      <c r="B31" s="99" t="s">
        <v>46</v>
      </c>
      <c r="C31" s="99"/>
      <c r="D31" s="99"/>
      <c r="E31" s="111">
        <v>5517</v>
      </c>
      <c r="F31" s="111">
        <v>5755</v>
      </c>
      <c r="G31" s="111">
        <v>5860</v>
      </c>
    </row>
    <row r="32" spans="1:7" s="101" customFormat="1" ht="39" hidden="1" x14ac:dyDescent="0.25">
      <c r="A32" s="98" t="s">
        <v>129</v>
      </c>
      <c r="B32" s="99" t="s">
        <v>133</v>
      </c>
      <c r="C32" s="99"/>
      <c r="D32" s="99"/>
      <c r="E32" s="111">
        <v>0</v>
      </c>
      <c r="F32" s="111"/>
      <c r="G32" s="111"/>
    </row>
    <row r="33" spans="1:7" s="101" customFormat="1" ht="26.25" hidden="1" x14ac:dyDescent="0.25">
      <c r="A33" s="108" t="s">
        <v>138</v>
      </c>
      <c r="B33" s="109" t="s">
        <v>139</v>
      </c>
      <c r="C33" s="109"/>
      <c r="D33" s="109"/>
      <c r="E33" s="111">
        <v>1871</v>
      </c>
      <c r="F33" s="111">
        <v>2161</v>
      </c>
      <c r="G33" s="111">
        <v>2210</v>
      </c>
    </row>
    <row r="34" spans="1:7" ht="16.5" customHeight="1" x14ac:dyDescent="0.25">
      <c r="A34" s="4" t="s">
        <v>153</v>
      </c>
      <c r="B34" s="5" t="s">
        <v>6</v>
      </c>
      <c r="C34" s="169">
        <v>9.6</v>
      </c>
      <c r="D34" s="169">
        <v>9.6</v>
      </c>
      <c r="E34" s="163">
        <f>'проект б-та'!C34/1000</f>
        <v>9</v>
      </c>
      <c r="F34" s="163">
        <f>'проект б-та'!D34/1000</f>
        <v>9</v>
      </c>
      <c r="G34" s="163">
        <f>'проект б-та'!E34/1000</f>
        <v>9</v>
      </c>
    </row>
    <row r="35" spans="1:7" s="101" customFormat="1" ht="15.75" hidden="1" x14ac:dyDescent="0.25">
      <c r="A35" s="98" t="s">
        <v>130</v>
      </c>
      <c r="B35" s="99" t="s">
        <v>6</v>
      </c>
      <c r="C35" s="99"/>
      <c r="D35" s="99"/>
      <c r="E35" s="111">
        <v>9000</v>
      </c>
      <c r="F35" s="111">
        <v>9000</v>
      </c>
      <c r="G35" s="111">
        <v>9000</v>
      </c>
    </row>
    <row r="36" spans="1:7" s="101" customFormat="1" ht="26.25" hidden="1" x14ac:dyDescent="0.25">
      <c r="A36" s="98" t="s">
        <v>131</v>
      </c>
      <c r="B36" s="99" t="s">
        <v>252</v>
      </c>
      <c r="C36" s="99"/>
      <c r="D36" s="99"/>
      <c r="E36" s="111">
        <v>0</v>
      </c>
      <c r="F36" s="111"/>
      <c r="G36" s="111"/>
    </row>
    <row r="37" spans="1:7" ht="15.75" x14ac:dyDescent="0.25">
      <c r="A37" s="4" t="s">
        <v>154</v>
      </c>
      <c r="B37" s="5" t="s">
        <v>47</v>
      </c>
      <c r="C37" s="169">
        <v>0.2</v>
      </c>
      <c r="D37" s="169">
        <v>0.3</v>
      </c>
      <c r="E37" s="163">
        <f>'проект б-та'!C37/1000</f>
        <v>0.14899999999999999</v>
      </c>
      <c r="F37" s="163">
        <f>'проект б-та'!D37/1000</f>
        <v>0.156</v>
      </c>
      <c r="G37" s="163">
        <f>'проект б-та'!E37/1000</f>
        <v>0.156</v>
      </c>
    </row>
    <row r="38" spans="1:7" s="101" customFormat="1" ht="15.75" hidden="1" x14ac:dyDescent="0.25">
      <c r="A38" s="98" t="s">
        <v>132</v>
      </c>
      <c r="B38" s="99" t="s">
        <v>47</v>
      </c>
      <c r="C38" s="99"/>
      <c r="D38" s="99"/>
      <c r="E38" s="111">
        <v>149</v>
      </c>
      <c r="F38" s="111">
        <v>156</v>
      </c>
      <c r="G38" s="111">
        <v>156</v>
      </c>
    </row>
    <row r="39" spans="1:7" s="101" customFormat="1" ht="26.25" hidden="1" x14ac:dyDescent="0.25">
      <c r="A39" s="98" t="s">
        <v>140</v>
      </c>
      <c r="B39" s="99" t="s">
        <v>141</v>
      </c>
      <c r="C39" s="99"/>
      <c r="D39" s="99"/>
      <c r="E39" s="111">
        <v>0</v>
      </c>
      <c r="F39" s="111"/>
      <c r="G39" s="111"/>
    </row>
    <row r="40" spans="1:7" ht="26.25" x14ac:dyDescent="0.25">
      <c r="A40" s="15" t="s">
        <v>183</v>
      </c>
      <c r="B40" s="16" t="s">
        <v>182</v>
      </c>
      <c r="C40" s="169">
        <v>2.2000000000000002</v>
      </c>
      <c r="D40" s="169">
        <v>1.9</v>
      </c>
      <c r="E40" s="163">
        <f>'проект б-та'!C40/1000</f>
        <v>2.1589999999999998</v>
      </c>
      <c r="F40" s="163">
        <f>'проект б-та'!D40/1000</f>
        <v>2.1589999999999998</v>
      </c>
      <c r="G40" s="163">
        <f>'проект б-та'!E40/1000</f>
        <v>2.1589999999999998</v>
      </c>
    </row>
    <row r="41" spans="1:7" s="115" customFormat="1" ht="26.25" hidden="1" x14ac:dyDescent="0.25">
      <c r="A41" s="112" t="s">
        <v>185</v>
      </c>
      <c r="B41" s="113" t="s">
        <v>184</v>
      </c>
      <c r="C41" s="113"/>
      <c r="D41" s="113"/>
      <c r="E41" s="114">
        <v>2159</v>
      </c>
      <c r="F41" s="114">
        <v>2159</v>
      </c>
      <c r="G41" s="114">
        <v>2159</v>
      </c>
    </row>
    <row r="42" spans="1:7" ht="15.75" x14ac:dyDescent="0.25">
      <c r="A42" s="15" t="s">
        <v>7</v>
      </c>
      <c r="B42" s="16" t="s">
        <v>8</v>
      </c>
      <c r="C42" s="169">
        <f>C43+C45</f>
        <v>5.3999999999999995</v>
      </c>
      <c r="D42" s="169">
        <f>D43+D45</f>
        <v>17.599999999999998</v>
      </c>
      <c r="E42" s="163">
        <f>'проект б-та'!C42/1000</f>
        <v>2.5219999999999998</v>
      </c>
      <c r="F42" s="163">
        <f>'проект б-та'!D42/1000</f>
        <v>2.5219999999999998</v>
      </c>
      <c r="G42" s="163">
        <f>'проект б-та'!E42/1000</f>
        <v>2.5219999999999998</v>
      </c>
    </row>
    <row r="43" spans="1:7" ht="15.75" x14ac:dyDescent="0.25">
      <c r="A43" s="9" t="s">
        <v>28</v>
      </c>
      <c r="B43" s="10" t="s">
        <v>9</v>
      </c>
      <c r="C43" s="170">
        <v>0.3</v>
      </c>
      <c r="D43" s="170">
        <v>0.4</v>
      </c>
      <c r="E43" s="163">
        <f>'проект б-та'!C43/1000</f>
        <v>0.32200000000000001</v>
      </c>
      <c r="F43" s="163">
        <f>'проект б-та'!D43/1000</f>
        <v>0.32200000000000001</v>
      </c>
      <c r="G43" s="163">
        <f>'проект б-та'!E43/1000</f>
        <v>0.32200000000000001</v>
      </c>
    </row>
    <row r="44" spans="1:7" s="101" customFormat="1" ht="39" hidden="1" x14ac:dyDescent="0.25">
      <c r="A44" s="98" t="s">
        <v>33</v>
      </c>
      <c r="B44" s="99" t="s">
        <v>40</v>
      </c>
      <c r="C44" s="99"/>
      <c r="D44" s="99"/>
      <c r="E44" s="111">
        <v>322</v>
      </c>
      <c r="F44" s="111">
        <v>322</v>
      </c>
      <c r="G44" s="111">
        <v>322</v>
      </c>
    </row>
    <row r="45" spans="1:7" ht="15.75" x14ac:dyDescent="0.25">
      <c r="A45" s="9" t="s">
        <v>26</v>
      </c>
      <c r="B45" s="10" t="s">
        <v>10</v>
      </c>
      <c r="C45" s="170">
        <v>5.0999999999999996</v>
      </c>
      <c r="D45" s="170">
        <v>17.2</v>
      </c>
      <c r="E45" s="163">
        <f>'проект б-та'!C45/1000</f>
        <v>2.2000000000000002</v>
      </c>
      <c r="F45" s="163">
        <f>'проект б-та'!D45/1000</f>
        <v>2.2000000000000002</v>
      </c>
      <c r="G45" s="163">
        <f>'проект б-та'!E45/1000</f>
        <v>2.2000000000000002</v>
      </c>
    </row>
    <row r="46" spans="1:7" s="115" customFormat="1" ht="24.75" hidden="1" x14ac:dyDescent="0.25">
      <c r="A46" s="116" t="s">
        <v>222</v>
      </c>
      <c r="B46" s="117" t="s">
        <v>237</v>
      </c>
      <c r="C46" s="117"/>
      <c r="D46" s="117"/>
      <c r="E46" s="114">
        <v>2156</v>
      </c>
      <c r="F46" s="114">
        <v>2156</v>
      </c>
      <c r="G46" s="114">
        <v>2156</v>
      </c>
    </row>
    <row r="47" spans="1:7" s="115" customFormat="1" ht="24.75" hidden="1" x14ac:dyDescent="0.25">
      <c r="A47" s="116" t="s">
        <v>223</v>
      </c>
      <c r="B47" s="117" t="s">
        <v>238</v>
      </c>
      <c r="C47" s="117"/>
      <c r="D47" s="117"/>
      <c r="E47" s="114">
        <v>44</v>
      </c>
      <c r="F47" s="114">
        <v>44</v>
      </c>
      <c r="G47" s="114">
        <v>44</v>
      </c>
    </row>
    <row r="48" spans="1:7" ht="15.75" x14ac:dyDescent="0.25">
      <c r="A48" s="15" t="s">
        <v>11</v>
      </c>
      <c r="B48" s="16" t="s">
        <v>107</v>
      </c>
      <c r="C48" s="169">
        <v>3.5</v>
      </c>
      <c r="D48" s="169">
        <v>2.8</v>
      </c>
      <c r="E48" s="163">
        <f>'проект б-та'!C48/1000</f>
        <v>2.1280000000000001</v>
      </c>
      <c r="F48" s="163">
        <f>'проект б-та'!D48/1000</f>
        <v>2.2999999999999998</v>
      </c>
      <c r="G48" s="163">
        <f>'проект б-та'!E48/1000</f>
        <v>2.5</v>
      </c>
    </row>
    <row r="49" spans="1:7" s="101" customFormat="1" ht="39" hidden="1" x14ac:dyDescent="0.25">
      <c r="A49" s="98" t="s">
        <v>12</v>
      </c>
      <c r="B49" s="99" t="s">
        <v>108</v>
      </c>
      <c r="C49" s="99"/>
      <c r="D49" s="99"/>
      <c r="E49" s="111">
        <v>2128</v>
      </c>
      <c r="F49" s="111">
        <v>2300</v>
      </c>
      <c r="G49" s="111">
        <v>2500</v>
      </c>
    </row>
    <row r="50" spans="1:7" s="101" customFormat="1" ht="51.75" hidden="1" x14ac:dyDescent="0.25">
      <c r="A50" s="118" t="s">
        <v>134</v>
      </c>
      <c r="B50" s="119" t="s">
        <v>135</v>
      </c>
      <c r="C50" s="119"/>
      <c r="D50" s="119"/>
      <c r="E50" s="111">
        <v>0</v>
      </c>
      <c r="F50" s="111"/>
      <c r="G50" s="111"/>
    </row>
    <row r="51" spans="1:7" s="101" customFormat="1" ht="26.25" hidden="1" x14ac:dyDescent="0.25">
      <c r="A51" s="118" t="s">
        <v>136</v>
      </c>
      <c r="B51" s="120" t="s">
        <v>137</v>
      </c>
      <c r="C51" s="120"/>
      <c r="D51" s="120"/>
      <c r="E51" s="111"/>
      <c r="F51" s="111"/>
      <c r="G51" s="111"/>
    </row>
    <row r="52" spans="1:7" s="101" customFormat="1" ht="26.25" hidden="1" x14ac:dyDescent="0.25">
      <c r="A52" s="121" t="s">
        <v>113</v>
      </c>
      <c r="B52" s="122" t="s">
        <v>114</v>
      </c>
      <c r="C52" s="122"/>
      <c r="D52" s="122"/>
      <c r="E52" s="123">
        <f t="shared" ref="E52:G52" si="5">E53</f>
        <v>0</v>
      </c>
      <c r="F52" s="123">
        <f t="shared" si="5"/>
        <v>0</v>
      </c>
      <c r="G52" s="123">
        <f t="shared" si="5"/>
        <v>0</v>
      </c>
    </row>
    <row r="53" spans="1:7" s="101" customFormat="1" ht="26.25" hidden="1" x14ac:dyDescent="0.25">
      <c r="A53" s="98" t="s">
        <v>155</v>
      </c>
      <c r="B53" s="99" t="s">
        <v>115</v>
      </c>
      <c r="C53" s="99"/>
      <c r="D53" s="99"/>
      <c r="E53" s="111">
        <v>0</v>
      </c>
      <c r="F53" s="111"/>
      <c r="G53" s="111"/>
    </row>
    <row r="54" spans="1:7" ht="15.75" x14ac:dyDescent="0.25">
      <c r="A54" s="9"/>
      <c r="B54" s="90" t="s">
        <v>264</v>
      </c>
      <c r="C54" s="171">
        <f>C55+C68+C103</f>
        <v>657.1</v>
      </c>
      <c r="D54" s="171">
        <f>D55+D68+D103</f>
        <v>538.79999999999995</v>
      </c>
      <c r="E54" s="165">
        <f>E55+E68+E103</f>
        <v>449.34100000000001</v>
      </c>
      <c r="F54" s="165">
        <f t="shared" ref="F54:G54" si="6">F55+F68+F103</f>
        <v>449.16</v>
      </c>
      <c r="G54" s="165">
        <f t="shared" si="6"/>
        <v>446.56099999999998</v>
      </c>
    </row>
    <row r="55" spans="1:7" ht="26.25" x14ac:dyDescent="0.25">
      <c r="A55" s="15" t="s">
        <v>13</v>
      </c>
      <c r="B55" s="16" t="s">
        <v>271</v>
      </c>
      <c r="C55" s="169">
        <v>460.6</v>
      </c>
      <c r="D55" s="169">
        <v>445.8</v>
      </c>
      <c r="E55" s="163">
        <f>'проект б-та'!C55/1000</f>
        <v>387.76</v>
      </c>
      <c r="F55" s="163">
        <f>'проект б-та'!D55/1000</f>
        <v>387.86</v>
      </c>
      <c r="G55" s="163">
        <f>'проект б-та'!E55/1000</f>
        <v>387.06099999999998</v>
      </c>
    </row>
    <row r="56" spans="1:7" s="101" customFormat="1" ht="39" hidden="1" x14ac:dyDescent="0.25">
      <c r="A56" s="98" t="s">
        <v>244</v>
      </c>
      <c r="B56" s="99" t="s">
        <v>243</v>
      </c>
      <c r="C56" s="99"/>
      <c r="D56" s="99"/>
      <c r="E56" s="111">
        <v>0</v>
      </c>
      <c r="F56" s="111"/>
      <c r="G56" s="111"/>
    </row>
    <row r="57" spans="1:7" s="101" customFormat="1" ht="26.25" hidden="1" x14ac:dyDescent="0.25">
      <c r="A57" s="98" t="s">
        <v>95</v>
      </c>
      <c r="B57" s="99" t="s">
        <v>96</v>
      </c>
      <c r="C57" s="99"/>
      <c r="D57" s="99"/>
      <c r="E57" s="111">
        <v>0</v>
      </c>
      <c r="F57" s="111"/>
      <c r="G57" s="111"/>
    </row>
    <row r="58" spans="1:7" s="101" customFormat="1" ht="64.5" hidden="1" x14ac:dyDescent="0.25">
      <c r="A58" s="98" t="s">
        <v>14</v>
      </c>
      <c r="B58" s="99" t="s">
        <v>156</v>
      </c>
      <c r="C58" s="99"/>
      <c r="D58" s="99"/>
      <c r="E58" s="159">
        <f>'проект б-та'!C58/1000</f>
        <v>386.96</v>
      </c>
      <c r="F58" s="111">
        <f t="shared" ref="F58:G58" si="7">F59+F64+F63</f>
        <v>387060</v>
      </c>
      <c r="G58" s="111">
        <f t="shared" si="7"/>
        <v>386261</v>
      </c>
    </row>
    <row r="59" spans="1:7" s="101" customFormat="1" ht="51.75" hidden="1" x14ac:dyDescent="0.25">
      <c r="A59" s="98" t="s">
        <v>43</v>
      </c>
      <c r="B59" s="99" t="s">
        <v>48</v>
      </c>
      <c r="C59" s="99"/>
      <c r="D59" s="99"/>
      <c r="E59" s="111">
        <f>E60+E61+E62</f>
        <v>370960</v>
      </c>
      <c r="F59" s="111">
        <f t="shared" ref="F59:G59" si="8">F60+F61+F62</f>
        <v>371060</v>
      </c>
      <c r="G59" s="111">
        <f t="shared" si="8"/>
        <v>371161</v>
      </c>
    </row>
    <row r="60" spans="1:7" s="101" customFormat="1" ht="64.5" hidden="1" x14ac:dyDescent="0.25">
      <c r="A60" s="98" t="s">
        <v>157</v>
      </c>
      <c r="B60" s="99" t="s">
        <v>49</v>
      </c>
      <c r="C60" s="99"/>
      <c r="D60" s="99"/>
      <c r="E60" s="111">
        <v>342800</v>
      </c>
      <c r="F60" s="111">
        <v>342900</v>
      </c>
      <c r="G60" s="111">
        <v>343001</v>
      </c>
    </row>
    <row r="61" spans="1:7" s="101" customFormat="1" ht="51.75" hidden="1" x14ac:dyDescent="0.25">
      <c r="A61" s="124" t="s">
        <v>158</v>
      </c>
      <c r="B61" s="125" t="s">
        <v>235</v>
      </c>
      <c r="C61" s="125"/>
      <c r="D61" s="125"/>
      <c r="E61" s="111">
        <v>1760</v>
      </c>
      <c r="F61" s="111">
        <v>1760</v>
      </c>
      <c r="G61" s="111">
        <v>1760</v>
      </c>
    </row>
    <row r="62" spans="1:7" s="115" customFormat="1" ht="51.75" hidden="1" x14ac:dyDescent="0.25">
      <c r="A62" s="126" t="s">
        <v>226</v>
      </c>
      <c r="B62" s="127" t="s">
        <v>261</v>
      </c>
      <c r="C62" s="127"/>
      <c r="D62" s="127"/>
      <c r="E62" s="114">
        <v>26400</v>
      </c>
      <c r="F62" s="114">
        <v>26400</v>
      </c>
      <c r="G62" s="114">
        <v>26400</v>
      </c>
    </row>
    <row r="63" spans="1:7" s="115" customFormat="1" ht="51.75" hidden="1" x14ac:dyDescent="0.25">
      <c r="A63" s="112" t="s">
        <v>227</v>
      </c>
      <c r="B63" s="113" t="s">
        <v>228</v>
      </c>
      <c r="C63" s="113"/>
      <c r="D63" s="113"/>
      <c r="E63" s="114">
        <v>100</v>
      </c>
      <c r="F63" s="114">
        <v>100</v>
      </c>
      <c r="G63" s="114">
        <v>100</v>
      </c>
    </row>
    <row r="64" spans="1:7" s="101" customFormat="1" ht="42" hidden="1" customHeight="1" x14ac:dyDescent="0.25">
      <c r="A64" s="98" t="s">
        <v>50</v>
      </c>
      <c r="B64" s="99" t="s">
        <v>159</v>
      </c>
      <c r="C64" s="99"/>
      <c r="D64" s="99"/>
      <c r="E64" s="159">
        <f>'проект б-та'!C64/1000</f>
        <v>15.9</v>
      </c>
      <c r="F64" s="111">
        <f t="shared" ref="F64:G64" si="9">F65</f>
        <v>15900</v>
      </c>
      <c r="G64" s="111">
        <f t="shared" si="9"/>
        <v>15000</v>
      </c>
    </row>
    <row r="65" spans="1:7" s="101" customFormat="1" ht="51.75" hidden="1" x14ac:dyDescent="0.25">
      <c r="A65" s="98" t="s">
        <v>29</v>
      </c>
      <c r="B65" s="99" t="s">
        <v>160</v>
      </c>
      <c r="C65" s="99"/>
      <c r="D65" s="99"/>
      <c r="E65" s="111">
        <v>15900</v>
      </c>
      <c r="F65" s="111">
        <v>15900</v>
      </c>
      <c r="G65" s="111">
        <v>15000</v>
      </c>
    </row>
    <row r="66" spans="1:7" s="101" customFormat="1" ht="42" hidden="1" customHeight="1" x14ac:dyDescent="0.25">
      <c r="A66" s="118" t="s">
        <v>229</v>
      </c>
      <c r="B66" s="164" t="s">
        <v>230</v>
      </c>
      <c r="C66" s="164"/>
      <c r="D66" s="164"/>
      <c r="E66" s="159">
        <f>'проект б-та'!C66/1000</f>
        <v>0.8</v>
      </c>
      <c r="F66" s="111">
        <f t="shared" ref="F66:G66" si="10">F67</f>
        <v>800</v>
      </c>
      <c r="G66" s="111">
        <f t="shared" si="10"/>
        <v>800</v>
      </c>
    </row>
    <row r="67" spans="1:7" s="115" customFormat="1" ht="51.75" hidden="1" x14ac:dyDescent="0.25">
      <c r="A67" s="128" t="s">
        <v>231</v>
      </c>
      <c r="B67" s="129" t="s">
        <v>232</v>
      </c>
      <c r="C67" s="129"/>
      <c r="D67" s="129"/>
      <c r="E67" s="114">
        <v>800</v>
      </c>
      <c r="F67" s="114">
        <v>800</v>
      </c>
      <c r="G67" s="114">
        <v>800</v>
      </c>
    </row>
    <row r="68" spans="1:7" ht="15.75" x14ac:dyDescent="0.25">
      <c r="A68" s="15" t="s">
        <v>15</v>
      </c>
      <c r="B68" s="16" t="s">
        <v>16</v>
      </c>
      <c r="C68" s="169">
        <v>119.4</v>
      </c>
      <c r="D68" s="169">
        <v>53.9</v>
      </c>
      <c r="E68" s="163">
        <f>'проект б-та'!C68/1000</f>
        <v>48.7</v>
      </c>
      <c r="F68" s="163">
        <f>'проект б-та'!D68/1000</f>
        <v>48.7</v>
      </c>
      <c r="G68" s="163">
        <f>'проект б-та'!E68/1000</f>
        <v>48.7</v>
      </c>
    </row>
    <row r="69" spans="1:7" s="101" customFormat="1" ht="26.25" hidden="1" x14ac:dyDescent="0.25">
      <c r="A69" s="130" t="s">
        <v>172</v>
      </c>
      <c r="B69" s="131" t="s">
        <v>176</v>
      </c>
      <c r="C69" s="131"/>
      <c r="D69" s="131"/>
      <c r="E69" s="111">
        <v>27400</v>
      </c>
      <c r="F69" s="111">
        <v>27400</v>
      </c>
      <c r="G69" s="111">
        <v>27400</v>
      </c>
    </row>
    <row r="70" spans="1:7" s="101" customFormat="1" ht="26.25" hidden="1" x14ac:dyDescent="0.25">
      <c r="A70" s="130" t="s">
        <v>173</v>
      </c>
      <c r="B70" s="131" t="s">
        <v>177</v>
      </c>
      <c r="C70" s="131"/>
      <c r="D70" s="131"/>
      <c r="E70" s="111"/>
      <c r="F70" s="111"/>
      <c r="G70" s="111"/>
    </row>
    <row r="71" spans="1:7" s="101" customFormat="1" ht="15.75" hidden="1" x14ac:dyDescent="0.25">
      <c r="A71" s="130" t="s">
        <v>174</v>
      </c>
      <c r="B71" s="131" t="s">
        <v>178</v>
      </c>
      <c r="C71" s="131"/>
      <c r="D71" s="131"/>
      <c r="E71" s="111">
        <v>2300</v>
      </c>
      <c r="F71" s="111">
        <v>2300</v>
      </c>
      <c r="G71" s="111">
        <v>2300</v>
      </c>
    </row>
    <row r="72" spans="1:7" s="101" customFormat="1" ht="15.75" hidden="1" x14ac:dyDescent="0.25">
      <c r="A72" s="130" t="s">
        <v>175</v>
      </c>
      <c r="B72" s="131" t="s">
        <v>179</v>
      </c>
      <c r="C72" s="131"/>
      <c r="D72" s="131"/>
      <c r="E72" s="111">
        <v>19000</v>
      </c>
      <c r="F72" s="111">
        <v>19000</v>
      </c>
      <c r="G72" s="111">
        <v>19000</v>
      </c>
    </row>
    <row r="73" spans="1:7" s="101" customFormat="1" ht="26.25" hidden="1" x14ac:dyDescent="0.25">
      <c r="A73" s="130" t="s">
        <v>219</v>
      </c>
      <c r="B73" s="132" t="s">
        <v>218</v>
      </c>
      <c r="C73" s="132"/>
      <c r="D73" s="132"/>
      <c r="E73" s="111"/>
      <c r="F73" s="111"/>
      <c r="G73" s="111"/>
    </row>
    <row r="74" spans="1:7" s="101" customFormat="1" ht="26.25" hidden="1" x14ac:dyDescent="0.25">
      <c r="A74" s="121" t="s">
        <v>51</v>
      </c>
      <c r="B74" s="122" t="s">
        <v>161</v>
      </c>
      <c r="C74" s="122"/>
      <c r="D74" s="122"/>
      <c r="E74" s="159">
        <f>'проект б-та'!C74/1000</f>
        <v>0.25</v>
      </c>
      <c r="F74" s="123">
        <f t="shared" ref="F74:G74" si="11">F75</f>
        <v>250</v>
      </c>
      <c r="G74" s="123">
        <f t="shared" si="11"/>
        <v>250</v>
      </c>
    </row>
    <row r="75" spans="1:7" s="101" customFormat="1" ht="26.25" hidden="1" x14ac:dyDescent="0.25">
      <c r="A75" s="133" t="s">
        <v>259</v>
      </c>
      <c r="B75" s="99" t="s">
        <v>260</v>
      </c>
      <c r="C75" s="99"/>
      <c r="D75" s="99"/>
      <c r="E75" s="111">
        <v>250</v>
      </c>
      <c r="F75" s="111">
        <v>250</v>
      </c>
      <c r="G75" s="111">
        <v>250</v>
      </c>
    </row>
    <row r="76" spans="1:7" s="101" customFormat="1" ht="26.25" hidden="1" x14ac:dyDescent="0.25">
      <c r="A76" s="121" t="s">
        <v>17</v>
      </c>
      <c r="B76" s="122" t="s">
        <v>18</v>
      </c>
      <c r="C76" s="122"/>
      <c r="D76" s="122"/>
      <c r="E76" s="159">
        <f>'проект б-та'!C76/1000</f>
        <v>10</v>
      </c>
      <c r="F76" s="123">
        <f t="shared" ref="F76:G76" si="12">F77+F79+F81</f>
        <v>9000</v>
      </c>
      <c r="G76" s="123">
        <f t="shared" si="12"/>
        <v>7000</v>
      </c>
    </row>
    <row r="77" spans="1:7" s="101" customFormat="1" ht="15.75" hidden="1" x14ac:dyDescent="0.25">
      <c r="A77" s="98" t="s">
        <v>97</v>
      </c>
      <c r="B77" s="99" t="s">
        <v>98</v>
      </c>
      <c r="C77" s="99"/>
      <c r="D77" s="99"/>
      <c r="E77" s="159">
        <f>'проект б-та'!C77/1000</f>
        <v>7</v>
      </c>
      <c r="F77" s="111">
        <f t="shared" ref="F77:G77" si="13">F78</f>
        <v>6000</v>
      </c>
      <c r="G77" s="111">
        <f t="shared" si="13"/>
        <v>4000</v>
      </c>
    </row>
    <row r="78" spans="1:7" s="134" customFormat="1" ht="26.25" hidden="1" x14ac:dyDescent="0.25">
      <c r="A78" s="98" t="s">
        <v>30</v>
      </c>
      <c r="B78" s="99" t="s">
        <v>41</v>
      </c>
      <c r="C78" s="99"/>
      <c r="D78" s="99"/>
      <c r="E78" s="111">
        <v>7000</v>
      </c>
      <c r="F78" s="111">
        <v>6000</v>
      </c>
      <c r="G78" s="111">
        <v>4000</v>
      </c>
    </row>
    <row r="79" spans="1:7" s="101" customFormat="1" ht="51.75" hidden="1" x14ac:dyDescent="0.25">
      <c r="A79" s="98" t="s">
        <v>38</v>
      </c>
      <c r="B79" s="99" t="s">
        <v>162</v>
      </c>
      <c r="C79" s="99"/>
      <c r="D79" s="99"/>
      <c r="E79" s="159">
        <f>'проект б-та'!C79/1000</f>
        <v>2.95</v>
      </c>
      <c r="F79" s="111">
        <f t="shared" ref="F79:G79" si="14">F80</f>
        <v>2925</v>
      </c>
      <c r="G79" s="111">
        <f t="shared" si="14"/>
        <v>2925</v>
      </c>
    </row>
    <row r="80" spans="1:7" s="101" customFormat="1" ht="64.5" hidden="1" x14ac:dyDescent="0.25">
      <c r="A80" s="98" t="s">
        <v>163</v>
      </c>
      <c r="B80" s="99" t="s">
        <v>266</v>
      </c>
      <c r="C80" s="99"/>
      <c r="D80" s="99"/>
      <c r="E80" s="111">
        <v>2950</v>
      </c>
      <c r="F80" s="111">
        <v>2925</v>
      </c>
      <c r="G80" s="111">
        <v>2925</v>
      </c>
    </row>
    <row r="81" spans="1:7" s="101" customFormat="1" ht="39" hidden="1" x14ac:dyDescent="0.25">
      <c r="A81" s="98" t="s">
        <v>88</v>
      </c>
      <c r="B81" s="99" t="s">
        <v>267</v>
      </c>
      <c r="C81" s="99"/>
      <c r="D81" s="99"/>
      <c r="E81" s="159">
        <f>'проект б-та'!C81/1000</f>
        <v>0.05</v>
      </c>
      <c r="F81" s="111">
        <f t="shared" ref="F81:G81" si="15">SUM(F82:F85)</f>
        <v>75</v>
      </c>
      <c r="G81" s="111">
        <f t="shared" si="15"/>
        <v>75</v>
      </c>
    </row>
    <row r="82" spans="1:7" s="101" customFormat="1" ht="39" hidden="1" x14ac:dyDescent="0.25">
      <c r="A82" s="98" t="s">
        <v>89</v>
      </c>
      <c r="B82" s="99" t="s">
        <v>52</v>
      </c>
      <c r="C82" s="99"/>
      <c r="D82" s="99"/>
      <c r="E82" s="111">
        <v>0</v>
      </c>
      <c r="F82" s="111"/>
      <c r="G82" s="111"/>
    </row>
    <row r="83" spans="1:7" s="101" customFormat="1" ht="39" hidden="1" x14ac:dyDescent="0.25">
      <c r="A83" s="135" t="s">
        <v>166</v>
      </c>
      <c r="B83" s="136" t="s">
        <v>236</v>
      </c>
      <c r="C83" s="136"/>
      <c r="D83" s="136"/>
      <c r="E83" s="111">
        <v>0</v>
      </c>
      <c r="F83" s="111"/>
      <c r="G83" s="111"/>
    </row>
    <row r="84" spans="1:7" s="101" customFormat="1" ht="39" hidden="1" x14ac:dyDescent="0.25">
      <c r="A84" s="135" t="s">
        <v>233</v>
      </c>
      <c r="B84" s="137" t="s">
        <v>234</v>
      </c>
      <c r="C84" s="137"/>
      <c r="D84" s="137"/>
      <c r="E84" s="111">
        <v>50</v>
      </c>
      <c r="F84" s="111">
        <v>75</v>
      </c>
      <c r="G84" s="111">
        <v>75</v>
      </c>
    </row>
    <row r="85" spans="1:7" s="101" customFormat="1" ht="39" hidden="1" x14ac:dyDescent="0.25">
      <c r="A85" s="98" t="s">
        <v>94</v>
      </c>
      <c r="B85" s="99" t="s">
        <v>167</v>
      </c>
      <c r="C85" s="99"/>
      <c r="D85" s="99"/>
      <c r="E85" s="111">
        <v>0</v>
      </c>
      <c r="F85" s="111"/>
      <c r="G85" s="111"/>
    </row>
    <row r="86" spans="1:7" s="101" customFormat="1" ht="15.75" hidden="1" x14ac:dyDescent="0.25">
      <c r="A86" s="121" t="s">
        <v>19</v>
      </c>
      <c r="B86" s="160" t="s">
        <v>270</v>
      </c>
      <c r="C86" s="160"/>
      <c r="D86" s="160"/>
      <c r="E86" s="159">
        <f>'проект б-та'!C86/1000</f>
        <v>2.6309999999999998</v>
      </c>
      <c r="F86" s="123">
        <f t="shared" ref="F86:G86" si="16">SUM(F87:F100)</f>
        <v>3319</v>
      </c>
      <c r="G86" s="123">
        <f t="shared" si="16"/>
        <v>3518</v>
      </c>
    </row>
    <row r="87" spans="1:7" s="101" customFormat="1" ht="76.5" hidden="1" x14ac:dyDescent="0.25">
      <c r="A87" s="138" t="s">
        <v>53</v>
      </c>
      <c r="B87" s="139" t="s">
        <v>168</v>
      </c>
      <c r="C87" s="139"/>
      <c r="D87" s="139"/>
      <c r="E87" s="111"/>
      <c r="F87" s="111"/>
      <c r="G87" s="111"/>
    </row>
    <row r="88" spans="1:7" s="101" customFormat="1" ht="39" hidden="1" x14ac:dyDescent="0.25">
      <c r="A88" s="140" t="s">
        <v>120</v>
      </c>
      <c r="B88" s="141" t="s">
        <v>121</v>
      </c>
      <c r="C88" s="141"/>
      <c r="D88" s="141"/>
      <c r="E88" s="111"/>
      <c r="F88" s="111"/>
      <c r="G88" s="111"/>
    </row>
    <row r="89" spans="1:7" s="101" customFormat="1" ht="39" hidden="1" x14ac:dyDescent="0.25">
      <c r="A89" s="140" t="s">
        <v>216</v>
      </c>
      <c r="B89" s="99" t="s">
        <v>217</v>
      </c>
      <c r="C89" s="99"/>
      <c r="D89" s="99"/>
      <c r="E89" s="111"/>
      <c r="F89" s="111"/>
      <c r="G89" s="111"/>
    </row>
    <row r="90" spans="1:7" s="101" customFormat="1" ht="39" hidden="1" x14ac:dyDescent="0.25">
      <c r="A90" s="140" t="s">
        <v>54</v>
      </c>
      <c r="B90" s="99" t="s">
        <v>55</v>
      </c>
      <c r="C90" s="99"/>
      <c r="D90" s="99"/>
      <c r="E90" s="111">
        <v>9</v>
      </c>
      <c r="F90" s="111">
        <v>10</v>
      </c>
      <c r="G90" s="111">
        <v>100</v>
      </c>
    </row>
    <row r="91" spans="1:7" s="101" customFormat="1" ht="26.25" hidden="1" x14ac:dyDescent="0.25">
      <c r="A91" s="140" t="s">
        <v>87</v>
      </c>
      <c r="B91" s="99" t="s">
        <v>169</v>
      </c>
      <c r="C91" s="99"/>
      <c r="D91" s="99"/>
      <c r="E91" s="111"/>
      <c r="F91" s="111"/>
      <c r="G91" s="111"/>
    </row>
    <row r="92" spans="1:7" s="101" customFormat="1" ht="26.25" hidden="1" x14ac:dyDescent="0.25">
      <c r="A92" s="140" t="s">
        <v>56</v>
      </c>
      <c r="B92" s="99" t="s">
        <v>57</v>
      </c>
      <c r="C92" s="99"/>
      <c r="D92" s="99"/>
      <c r="E92" s="111"/>
      <c r="F92" s="111"/>
      <c r="G92" s="111"/>
    </row>
    <row r="93" spans="1:7" s="101" customFormat="1" ht="15.75" hidden="1" x14ac:dyDescent="0.25">
      <c r="A93" s="140" t="s">
        <v>209</v>
      </c>
      <c r="B93" s="120" t="s">
        <v>208</v>
      </c>
      <c r="C93" s="120"/>
      <c r="D93" s="120"/>
      <c r="E93" s="111"/>
      <c r="F93" s="111"/>
      <c r="G93" s="111"/>
    </row>
    <row r="94" spans="1:7" s="101" customFormat="1" ht="39" hidden="1" x14ac:dyDescent="0.25">
      <c r="A94" s="140" t="s">
        <v>58</v>
      </c>
      <c r="B94" s="99" t="s">
        <v>59</v>
      </c>
      <c r="C94" s="99"/>
      <c r="D94" s="99"/>
      <c r="E94" s="111"/>
      <c r="F94" s="111"/>
      <c r="G94" s="111"/>
    </row>
    <row r="95" spans="1:7" s="101" customFormat="1" ht="39" hidden="1" x14ac:dyDescent="0.25">
      <c r="A95" s="118" t="s">
        <v>186</v>
      </c>
      <c r="B95" s="120" t="s">
        <v>180</v>
      </c>
      <c r="C95" s="120"/>
      <c r="D95" s="120"/>
      <c r="E95" s="111">
        <v>55</v>
      </c>
      <c r="F95" s="111">
        <v>56</v>
      </c>
      <c r="G95" s="111">
        <v>58</v>
      </c>
    </row>
    <row r="96" spans="1:7" s="101" customFormat="1" ht="26.25" hidden="1" x14ac:dyDescent="0.25">
      <c r="A96" s="118" t="s">
        <v>211</v>
      </c>
      <c r="B96" s="120" t="s">
        <v>210</v>
      </c>
      <c r="C96" s="120"/>
      <c r="D96" s="120"/>
      <c r="E96" s="111"/>
      <c r="F96" s="111"/>
      <c r="G96" s="111"/>
    </row>
    <row r="97" spans="1:7" s="101" customFormat="1" ht="39" hidden="1" x14ac:dyDescent="0.25">
      <c r="A97" s="118" t="s">
        <v>224</v>
      </c>
      <c r="B97" s="120" t="s">
        <v>225</v>
      </c>
      <c r="C97" s="120"/>
      <c r="D97" s="120"/>
      <c r="E97" s="111"/>
      <c r="F97" s="111"/>
      <c r="G97" s="111"/>
    </row>
    <row r="98" spans="1:7" s="101" customFormat="1" ht="26.25" hidden="1" x14ac:dyDescent="0.25">
      <c r="A98" s="118" t="s">
        <v>239</v>
      </c>
      <c r="B98" s="120" t="s">
        <v>240</v>
      </c>
      <c r="C98" s="120"/>
      <c r="D98" s="120"/>
      <c r="E98" s="111">
        <v>200</v>
      </c>
      <c r="F98" s="111">
        <v>200</v>
      </c>
      <c r="G98" s="111">
        <v>200</v>
      </c>
    </row>
    <row r="99" spans="1:7" s="101" customFormat="1" ht="51.75" hidden="1" x14ac:dyDescent="0.25">
      <c r="A99" s="118" t="s">
        <v>187</v>
      </c>
      <c r="B99" s="120" t="s">
        <v>181</v>
      </c>
      <c r="C99" s="120"/>
      <c r="D99" s="120"/>
      <c r="E99" s="111">
        <v>25</v>
      </c>
      <c r="F99" s="111">
        <v>260</v>
      </c>
      <c r="G99" s="111">
        <v>262</v>
      </c>
    </row>
    <row r="100" spans="1:7" s="101" customFormat="1" ht="26.25" hidden="1" x14ac:dyDescent="0.25">
      <c r="A100" s="140" t="s">
        <v>60</v>
      </c>
      <c r="B100" s="99" t="s">
        <v>61</v>
      </c>
      <c r="C100" s="99"/>
      <c r="D100" s="99"/>
      <c r="E100" s="111">
        <f>200+250+42+1850</f>
        <v>2342</v>
      </c>
      <c r="F100" s="111">
        <f>200+250+43+1900+400</f>
        <v>2793</v>
      </c>
      <c r="G100" s="111">
        <f>200+250+48+2000+400</f>
        <v>2898</v>
      </c>
    </row>
    <row r="101" spans="1:7" s="101" customFormat="1" ht="15.75" hidden="1" x14ac:dyDescent="0.25">
      <c r="A101" s="121" t="s">
        <v>20</v>
      </c>
      <c r="B101" s="122" t="s">
        <v>21</v>
      </c>
      <c r="C101" s="122"/>
      <c r="D101" s="122"/>
      <c r="E101" s="159">
        <f>'проект б-та'!C101/1000</f>
        <v>0</v>
      </c>
      <c r="F101" s="123">
        <f t="shared" ref="F101" si="17">F102</f>
        <v>0</v>
      </c>
      <c r="G101" s="123">
        <f>G102</f>
        <v>0</v>
      </c>
    </row>
    <row r="102" spans="1:7" s="101" customFormat="1" ht="15.75" hidden="1" x14ac:dyDescent="0.25">
      <c r="A102" s="98" t="s">
        <v>32</v>
      </c>
      <c r="B102" s="99" t="s">
        <v>34</v>
      </c>
      <c r="C102" s="99"/>
      <c r="D102" s="99"/>
      <c r="E102" s="111">
        <v>0</v>
      </c>
      <c r="F102" s="111"/>
      <c r="G102" s="111"/>
    </row>
    <row r="103" spans="1:7" s="101" customFormat="1" ht="15.75" x14ac:dyDescent="0.25">
      <c r="A103" s="15" t="s">
        <v>15</v>
      </c>
      <c r="B103" s="161" t="s">
        <v>270</v>
      </c>
      <c r="C103" s="169">
        <f>19.2+39.1+13.4+5.3+0.1</f>
        <v>77.099999999999994</v>
      </c>
      <c r="D103" s="169">
        <f>5.2+11.3+21.3+1.3</f>
        <v>39.099999999999994</v>
      </c>
      <c r="E103" s="166">
        <f>E74+E76+E86+E101</f>
        <v>12.881</v>
      </c>
      <c r="F103" s="166">
        <v>12.6</v>
      </c>
      <c r="G103" s="166">
        <v>10.8</v>
      </c>
    </row>
    <row r="104" spans="1:7" ht="15.75" x14ac:dyDescent="0.25">
      <c r="A104" s="4" t="s">
        <v>22</v>
      </c>
      <c r="B104" s="93" t="s">
        <v>23</v>
      </c>
      <c r="C104" s="172">
        <f>C105+C137</f>
        <v>2769.3040000000001</v>
      </c>
      <c r="D104" s="172">
        <f>D105+D137</f>
        <v>2750.4</v>
      </c>
      <c r="E104" s="168">
        <f>E105+E137+E139+E141</f>
        <v>1872.4699000000001</v>
      </c>
      <c r="F104" s="168">
        <f t="shared" ref="F104:G104" si="18">F105+F137+F139+F141</f>
        <v>1669.3200999999999</v>
      </c>
      <c r="G104" s="168">
        <f t="shared" si="18"/>
        <v>1602.6262999999999</v>
      </c>
    </row>
    <row r="105" spans="1:7" ht="26.25" x14ac:dyDescent="0.25">
      <c r="A105" s="9" t="s">
        <v>24</v>
      </c>
      <c r="B105" s="10" t="s">
        <v>62</v>
      </c>
      <c r="C105" s="170">
        <f>C106+C110+C119+C133</f>
        <v>2664.7000000000003</v>
      </c>
      <c r="D105" s="170">
        <f>D106+D110+D119+D133</f>
        <v>2639</v>
      </c>
      <c r="E105" s="163">
        <f>'проект б-та'!C104/1000</f>
        <v>1872.4699000000001</v>
      </c>
      <c r="F105" s="163">
        <f>'проект б-та'!D104/1000</f>
        <v>1669.3200999999999</v>
      </c>
      <c r="G105" s="163">
        <f>'проект б-та'!E104/1000</f>
        <v>1602.6262999999999</v>
      </c>
    </row>
    <row r="106" spans="1:7" s="14" customFormat="1" ht="26.25" x14ac:dyDescent="0.25">
      <c r="A106" s="47" t="s">
        <v>92</v>
      </c>
      <c r="B106" s="33" t="s">
        <v>93</v>
      </c>
      <c r="C106" s="173">
        <v>66.599999999999994</v>
      </c>
      <c r="D106" s="173">
        <v>62.7</v>
      </c>
      <c r="E106" s="167">
        <f t="shared" ref="E106" si="19">E109+E107+E108</f>
        <v>0</v>
      </c>
      <c r="F106" s="167">
        <f t="shared" ref="F106:G106" si="20">F109+F107+F108</f>
        <v>0</v>
      </c>
      <c r="G106" s="167">
        <f t="shared" si="20"/>
        <v>0</v>
      </c>
    </row>
    <row r="107" spans="1:7" s="101" customFormat="1" ht="15.75" hidden="1" x14ac:dyDescent="0.25">
      <c r="A107" s="142" t="s">
        <v>212</v>
      </c>
      <c r="B107" s="143" t="s">
        <v>213</v>
      </c>
      <c r="C107" s="143"/>
      <c r="D107" s="143"/>
      <c r="E107" s="144"/>
      <c r="F107" s="144"/>
      <c r="G107" s="144"/>
    </row>
    <row r="108" spans="1:7" s="101" customFormat="1" ht="26.25" hidden="1" x14ac:dyDescent="0.25">
      <c r="A108" s="142" t="s">
        <v>246</v>
      </c>
      <c r="B108" s="143" t="s">
        <v>245</v>
      </c>
      <c r="C108" s="143"/>
      <c r="D108" s="143"/>
      <c r="E108" s="144"/>
      <c r="F108" s="144"/>
      <c r="G108" s="144"/>
    </row>
    <row r="109" spans="1:7" s="101" customFormat="1" ht="15.75" hidden="1" x14ac:dyDescent="0.25">
      <c r="A109" s="140" t="s">
        <v>122</v>
      </c>
      <c r="B109" s="99" t="s">
        <v>123</v>
      </c>
      <c r="C109" s="99"/>
      <c r="D109" s="99"/>
      <c r="E109" s="144"/>
      <c r="F109" s="144"/>
      <c r="G109" s="144"/>
    </row>
    <row r="110" spans="1:7" ht="26.25" x14ac:dyDescent="0.25">
      <c r="A110" s="12" t="s">
        <v>25</v>
      </c>
      <c r="B110" s="48" t="s">
        <v>63</v>
      </c>
      <c r="C110" s="174">
        <v>859.1</v>
      </c>
      <c r="D110" s="174">
        <v>714.3</v>
      </c>
      <c r="E110" s="163">
        <f>'проект б-та'!C109/1000</f>
        <v>435.19200000000001</v>
      </c>
      <c r="F110" s="163">
        <f>'проект б-та'!D109/1000</f>
        <v>371.26469999999995</v>
      </c>
      <c r="G110" s="163">
        <f>'проект б-та'!E109/1000</f>
        <v>339.4495</v>
      </c>
    </row>
    <row r="111" spans="1:7" s="101" customFormat="1" ht="39" hidden="1" x14ac:dyDescent="0.25">
      <c r="A111" s="145" t="s">
        <v>188</v>
      </c>
      <c r="B111" s="146" t="s">
        <v>189</v>
      </c>
      <c r="C111" s="146"/>
      <c r="D111" s="146"/>
      <c r="E111" s="144"/>
      <c r="F111" s="144"/>
      <c r="G111" s="144"/>
    </row>
    <row r="112" spans="1:7" s="101" customFormat="1" ht="51.75" hidden="1" x14ac:dyDescent="0.25">
      <c r="A112" s="147" t="s">
        <v>124</v>
      </c>
      <c r="B112" s="148" t="s">
        <v>125</v>
      </c>
      <c r="C112" s="148"/>
      <c r="D112" s="148"/>
      <c r="E112" s="144">
        <v>18885.3</v>
      </c>
      <c r="F112" s="144">
        <v>19877.3</v>
      </c>
      <c r="G112" s="144">
        <v>19264.099999999999</v>
      </c>
    </row>
    <row r="113" spans="1:7" s="101" customFormat="1" ht="24.75" hidden="1" x14ac:dyDescent="0.25">
      <c r="A113" s="149" t="s">
        <v>247</v>
      </c>
      <c r="B113" s="150" t="s">
        <v>248</v>
      </c>
      <c r="C113" s="150"/>
      <c r="D113" s="150"/>
      <c r="E113" s="144">
        <v>813</v>
      </c>
      <c r="F113" s="144">
        <v>797.7</v>
      </c>
      <c r="G113" s="144">
        <v>797.7</v>
      </c>
    </row>
    <row r="114" spans="1:7" s="101" customFormat="1" ht="39" hidden="1" x14ac:dyDescent="0.25">
      <c r="A114" s="147" t="s">
        <v>99</v>
      </c>
      <c r="B114" s="148" t="s">
        <v>100</v>
      </c>
      <c r="C114" s="148"/>
      <c r="D114" s="148"/>
      <c r="E114" s="144">
        <v>171625.9</v>
      </c>
      <c r="F114" s="144">
        <v>120871.4</v>
      </c>
      <c r="G114" s="144">
        <v>122342.1</v>
      </c>
    </row>
    <row r="115" spans="1:7" s="101" customFormat="1" ht="39" hidden="1" x14ac:dyDescent="0.25">
      <c r="A115" s="147" t="s">
        <v>190</v>
      </c>
      <c r="B115" s="148" t="s">
        <v>191</v>
      </c>
      <c r="C115" s="148"/>
      <c r="D115" s="148"/>
      <c r="E115" s="111"/>
      <c r="F115" s="111"/>
      <c r="G115" s="111"/>
    </row>
    <row r="116" spans="1:7" s="101" customFormat="1" ht="26.25" hidden="1" x14ac:dyDescent="0.25">
      <c r="A116" s="147" t="s">
        <v>192</v>
      </c>
      <c r="B116" s="148" t="s">
        <v>193</v>
      </c>
      <c r="C116" s="148"/>
      <c r="D116" s="148"/>
      <c r="E116" s="111"/>
      <c r="F116" s="111"/>
      <c r="G116" s="111"/>
    </row>
    <row r="117" spans="1:7" s="101" customFormat="1" ht="36.75" hidden="1" x14ac:dyDescent="0.25">
      <c r="A117" s="151" t="s">
        <v>249</v>
      </c>
      <c r="B117" s="152" t="s">
        <v>250</v>
      </c>
      <c r="C117" s="152"/>
      <c r="D117" s="152"/>
      <c r="E117" s="111"/>
      <c r="F117" s="111"/>
      <c r="G117" s="111"/>
    </row>
    <row r="118" spans="1:7" s="101" customFormat="1" ht="15.75" hidden="1" x14ac:dyDescent="0.25">
      <c r="A118" s="98" t="s">
        <v>90</v>
      </c>
      <c r="B118" s="148" t="s">
        <v>91</v>
      </c>
      <c r="C118" s="148"/>
      <c r="D118" s="148"/>
      <c r="E118" s="111">
        <v>243867.8</v>
      </c>
      <c r="F118" s="111">
        <v>229718.3</v>
      </c>
      <c r="G118" s="111">
        <v>197045.6</v>
      </c>
    </row>
    <row r="119" spans="1:7" ht="26.25" x14ac:dyDescent="0.25">
      <c r="A119" s="12" t="s">
        <v>70</v>
      </c>
      <c r="B119" s="48" t="s">
        <v>64</v>
      </c>
      <c r="C119" s="174">
        <v>1327.6</v>
      </c>
      <c r="D119" s="174">
        <v>1331.1</v>
      </c>
      <c r="E119" s="163">
        <f>'проект б-та'!C118/1000</f>
        <v>1323.2608</v>
      </c>
      <c r="F119" s="163">
        <f>'проект б-та'!D118/1000</f>
        <v>1231.5485000000001</v>
      </c>
      <c r="G119" s="163">
        <f>'проект б-та'!E118/1000</f>
        <v>1197.3371</v>
      </c>
    </row>
    <row r="120" spans="1:7" s="101" customFormat="1" ht="26.25" hidden="1" x14ac:dyDescent="0.25">
      <c r="A120" s="147" t="s">
        <v>194</v>
      </c>
      <c r="B120" s="148" t="s">
        <v>195</v>
      </c>
      <c r="C120" s="148"/>
      <c r="D120" s="148"/>
      <c r="E120" s="111"/>
      <c r="F120" s="111"/>
      <c r="G120" s="111"/>
    </row>
    <row r="121" spans="1:7" s="101" customFormat="1" ht="26.25" hidden="1" x14ac:dyDescent="0.25">
      <c r="A121" s="147" t="s">
        <v>71</v>
      </c>
      <c r="B121" s="148" t="s">
        <v>65</v>
      </c>
      <c r="C121" s="148"/>
      <c r="D121" s="148"/>
      <c r="E121" s="111">
        <v>6205.6</v>
      </c>
      <c r="F121" s="111">
        <v>5984.2</v>
      </c>
      <c r="G121" s="111">
        <v>5970.9</v>
      </c>
    </row>
    <row r="122" spans="1:7" s="101" customFormat="1" ht="39" hidden="1" x14ac:dyDescent="0.25">
      <c r="A122" s="147" t="s">
        <v>241</v>
      </c>
      <c r="B122" s="146" t="s">
        <v>242</v>
      </c>
      <c r="C122" s="146"/>
      <c r="D122" s="146"/>
      <c r="E122" s="111"/>
      <c r="F122" s="111"/>
      <c r="G122" s="111"/>
    </row>
    <row r="123" spans="1:7" s="101" customFormat="1" ht="26.25" hidden="1" x14ac:dyDescent="0.25">
      <c r="A123" s="147" t="s">
        <v>72</v>
      </c>
      <c r="B123" s="146" t="s">
        <v>66</v>
      </c>
      <c r="C123" s="146"/>
      <c r="D123" s="146"/>
      <c r="E123" s="111">
        <v>4160.6000000000004</v>
      </c>
      <c r="F123" s="111">
        <v>4160.6000000000004</v>
      </c>
      <c r="G123" s="111">
        <v>4160.6000000000004</v>
      </c>
    </row>
    <row r="124" spans="1:7" s="101" customFormat="1" ht="39" hidden="1" x14ac:dyDescent="0.25">
      <c r="A124" s="147" t="s">
        <v>73</v>
      </c>
      <c r="B124" s="146" t="s">
        <v>67</v>
      </c>
      <c r="C124" s="146"/>
      <c r="D124" s="146"/>
      <c r="E124" s="111"/>
      <c r="F124" s="111"/>
      <c r="G124" s="111"/>
    </row>
    <row r="125" spans="1:7" s="101" customFormat="1" ht="26.25" hidden="1" x14ac:dyDescent="0.25">
      <c r="A125" s="147" t="s">
        <v>75</v>
      </c>
      <c r="B125" s="146" t="s">
        <v>74</v>
      </c>
      <c r="C125" s="146"/>
      <c r="D125" s="146"/>
      <c r="E125" s="111"/>
      <c r="F125" s="111"/>
      <c r="G125" s="111"/>
    </row>
    <row r="126" spans="1:7" s="101" customFormat="1" ht="26.25" hidden="1" x14ac:dyDescent="0.25">
      <c r="A126" s="147" t="s">
        <v>76</v>
      </c>
      <c r="B126" s="146" t="s">
        <v>77</v>
      </c>
      <c r="C126" s="146"/>
      <c r="D126" s="146"/>
      <c r="E126" s="111">
        <v>1273382</v>
      </c>
      <c r="F126" s="111">
        <v>1195806.8</v>
      </c>
      <c r="G126" s="111">
        <v>1152911.3999999999</v>
      </c>
    </row>
    <row r="127" spans="1:7" s="101" customFormat="1" ht="51.75" hidden="1" x14ac:dyDescent="0.25">
      <c r="A127" s="147" t="s">
        <v>78</v>
      </c>
      <c r="B127" s="146" t="s">
        <v>79</v>
      </c>
      <c r="C127" s="146"/>
      <c r="D127" s="146"/>
      <c r="E127" s="111"/>
      <c r="F127" s="111"/>
      <c r="G127" s="111"/>
    </row>
    <row r="128" spans="1:7" s="101" customFormat="1" ht="51.75" hidden="1" x14ac:dyDescent="0.25">
      <c r="A128" s="147" t="s">
        <v>80</v>
      </c>
      <c r="B128" s="146" t="s">
        <v>68</v>
      </c>
      <c r="C128" s="146"/>
      <c r="D128" s="146"/>
      <c r="E128" s="111">
        <v>22118</v>
      </c>
      <c r="F128" s="111">
        <v>22118</v>
      </c>
      <c r="G128" s="111">
        <v>22118</v>
      </c>
    </row>
    <row r="129" spans="1:7" s="101" customFormat="1" ht="39" hidden="1" x14ac:dyDescent="0.25">
      <c r="A129" s="147" t="s">
        <v>101</v>
      </c>
      <c r="B129" s="146" t="s">
        <v>102</v>
      </c>
      <c r="C129" s="146"/>
      <c r="D129" s="146"/>
      <c r="E129" s="111"/>
      <c r="F129" s="111"/>
      <c r="G129" s="111"/>
    </row>
    <row r="130" spans="1:7" s="101" customFormat="1" ht="64.5" hidden="1" x14ac:dyDescent="0.25">
      <c r="A130" s="147" t="s">
        <v>109</v>
      </c>
      <c r="B130" s="146" t="s">
        <v>110</v>
      </c>
      <c r="C130" s="146"/>
      <c r="D130" s="146"/>
      <c r="E130" s="111"/>
      <c r="F130" s="111"/>
      <c r="G130" s="111"/>
    </row>
    <row r="131" spans="1:7" s="101" customFormat="1" ht="51.75" hidden="1" x14ac:dyDescent="0.25">
      <c r="A131" s="147" t="s">
        <v>103</v>
      </c>
      <c r="B131" s="146" t="s">
        <v>104</v>
      </c>
      <c r="C131" s="146"/>
      <c r="D131" s="146"/>
      <c r="E131" s="111"/>
      <c r="F131" s="111"/>
      <c r="G131" s="111"/>
    </row>
    <row r="132" spans="1:7" s="101" customFormat="1" ht="51.75" hidden="1" x14ac:dyDescent="0.25">
      <c r="A132" s="153" t="s">
        <v>214</v>
      </c>
      <c r="B132" s="120" t="s">
        <v>215</v>
      </c>
      <c r="C132" s="120"/>
      <c r="D132" s="120"/>
      <c r="E132" s="144">
        <v>17394.599999999999</v>
      </c>
      <c r="F132" s="144">
        <v>3478.9</v>
      </c>
      <c r="G132" s="144">
        <v>12176.2</v>
      </c>
    </row>
    <row r="133" spans="1:7" s="14" customFormat="1" ht="15.75" x14ac:dyDescent="0.25">
      <c r="A133" s="12" t="s">
        <v>81</v>
      </c>
      <c r="B133" s="11" t="s">
        <v>69</v>
      </c>
      <c r="C133" s="175">
        <v>411.4</v>
      </c>
      <c r="D133" s="175">
        <v>530.9</v>
      </c>
      <c r="E133" s="163">
        <f>'проект б-та'!C132/1000</f>
        <v>114.01709999999999</v>
      </c>
      <c r="F133" s="163">
        <f>'проект б-та'!D132/1000</f>
        <v>66.506899999999987</v>
      </c>
      <c r="G133" s="163">
        <f>'проект б-та'!E132/1000</f>
        <v>65.839699999999993</v>
      </c>
    </row>
    <row r="134" spans="1:7" s="101" customFormat="1" ht="51.75" hidden="1" x14ac:dyDescent="0.25">
      <c r="A134" s="147" t="s">
        <v>82</v>
      </c>
      <c r="B134" s="146" t="s">
        <v>86</v>
      </c>
      <c r="C134" s="146"/>
      <c r="D134" s="146"/>
      <c r="E134" s="111">
        <v>110867.4</v>
      </c>
      <c r="F134" s="111">
        <v>64600.1</v>
      </c>
      <c r="G134" s="111">
        <v>63944.9</v>
      </c>
    </row>
    <row r="135" spans="1:7" s="101" customFormat="1" ht="39" hidden="1" x14ac:dyDescent="0.25">
      <c r="A135" s="154" t="s">
        <v>255</v>
      </c>
      <c r="B135" s="146" t="s">
        <v>256</v>
      </c>
      <c r="C135" s="146"/>
      <c r="D135" s="146"/>
      <c r="E135" s="111"/>
      <c r="F135" s="111"/>
      <c r="G135" s="111"/>
    </row>
    <row r="136" spans="1:7" s="101" customFormat="1" ht="26.25" hidden="1" x14ac:dyDescent="0.25">
      <c r="A136" s="147" t="s">
        <v>111</v>
      </c>
      <c r="B136" s="148" t="s">
        <v>112</v>
      </c>
      <c r="C136" s="148"/>
      <c r="D136" s="148"/>
      <c r="E136" s="111">
        <v>3149.7</v>
      </c>
      <c r="F136" s="111">
        <v>1906.8</v>
      </c>
      <c r="G136" s="111">
        <v>1894.8</v>
      </c>
    </row>
    <row r="137" spans="1:7" s="14" customFormat="1" ht="15.75" customHeight="1" x14ac:dyDescent="0.25">
      <c r="A137" s="21" t="s">
        <v>116</v>
      </c>
      <c r="B137" s="22" t="s">
        <v>117</v>
      </c>
      <c r="C137" s="176">
        <f>120.804+13.3-29.6+0.1</f>
        <v>104.60400000000001</v>
      </c>
      <c r="D137" s="176">
        <v>111.4</v>
      </c>
      <c r="E137" s="166">
        <f t="shared" ref="E137:G137" si="21">E138</f>
        <v>0</v>
      </c>
      <c r="F137" s="166">
        <f t="shared" si="21"/>
        <v>0</v>
      </c>
      <c r="G137" s="166">
        <f t="shared" si="21"/>
        <v>0</v>
      </c>
    </row>
    <row r="138" spans="1:7" s="101" customFormat="1" ht="15.75" hidden="1" x14ac:dyDescent="0.25">
      <c r="A138" s="155" t="s">
        <v>118</v>
      </c>
      <c r="B138" s="156" t="s">
        <v>119</v>
      </c>
      <c r="C138" s="156"/>
      <c r="D138" s="156"/>
      <c r="E138" s="111"/>
      <c r="F138" s="111"/>
      <c r="G138" s="111"/>
    </row>
    <row r="139" spans="1:7" s="101" customFormat="1" ht="51.75" hidden="1" x14ac:dyDescent="0.25">
      <c r="A139" s="157" t="s">
        <v>142</v>
      </c>
      <c r="B139" s="158" t="s">
        <v>170</v>
      </c>
      <c r="C139" s="158"/>
      <c r="D139" s="158"/>
      <c r="E139" s="123">
        <f t="shared" ref="E139" si="22">E140</f>
        <v>0</v>
      </c>
      <c r="F139" s="123"/>
      <c r="G139" s="123"/>
    </row>
    <row r="140" spans="1:7" s="101" customFormat="1" ht="39" hidden="1" x14ac:dyDescent="0.25">
      <c r="A140" s="133" t="s">
        <v>171</v>
      </c>
      <c r="B140" s="120" t="s">
        <v>143</v>
      </c>
      <c r="C140" s="120"/>
      <c r="D140" s="120"/>
      <c r="E140" s="111"/>
      <c r="F140" s="111"/>
      <c r="G140" s="111"/>
    </row>
    <row r="141" spans="1:7" s="101" customFormat="1" ht="26.25" hidden="1" x14ac:dyDescent="0.25">
      <c r="A141" s="157" t="s">
        <v>144</v>
      </c>
      <c r="B141" s="158" t="s">
        <v>147</v>
      </c>
      <c r="C141" s="158"/>
      <c r="D141" s="158"/>
      <c r="E141" s="123">
        <f t="shared" ref="E141" si="23">E142</f>
        <v>0</v>
      </c>
      <c r="F141" s="123"/>
      <c r="G141" s="123"/>
    </row>
    <row r="142" spans="1:7" s="101" customFormat="1" ht="39" hidden="1" x14ac:dyDescent="0.25">
      <c r="A142" s="133" t="s">
        <v>145</v>
      </c>
      <c r="B142" s="120" t="s">
        <v>146</v>
      </c>
      <c r="C142" s="120"/>
      <c r="D142" s="120"/>
      <c r="E142" s="111"/>
      <c r="F142" s="111"/>
      <c r="G142" s="111"/>
    </row>
    <row r="143" spans="1:7" ht="15.75" x14ac:dyDescent="0.25">
      <c r="A143" s="6"/>
      <c r="B143" s="96" t="s">
        <v>105</v>
      </c>
      <c r="C143" s="162">
        <f>C104+C54+C12</f>
        <v>4799.8040000000001</v>
      </c>
      <c r="D143" s="162">
        <f>D104+D54+D12</f>
        <v>4677.3999999999996</v>
      </c>
      <c r="E143" s="95">
        <f>E12+E54+E104</f>
        <v>3561.7029000000002</v>
      </c>
      <c r="F143" s="95">
        <f t="shared" ref="F143:G143" si="24">F12+F54+F104</f>
        <v>3376.2901999999995</v>
      </c>
      <c r="G143" s="95">
        <f t="shared" si="24"/>
        <v>3320.5222999999996</v>
      </c>
    </row>
  </sheetData>
  <protectedRanges>
    <protectedRange sqref="E28" name="krista_tr_72_0_1_2_3"/>
    <protectedRange sqref="F28" name="krista_tr_74_0_1_2_3"/>
    <protectedRange sqref="G28" name="krista_tr_75_0_1_2_3"/>
    <protectedRange sqref="E31" name="krista_tr_72_0_1_2_1_1"/>
    <protectedRange sqref="F31" name="krista_tr_74_0_1_2_1_1"/>
    <protectedRange sqref="G31" name="krista_tr_75_0_1_2_1_1"/>
    <protectedRange sqref="E33" name="krista_tr_72_0_1_2_2_1"/>
    <protectedRange sqref="F33" name="krista_tr_74_0_1_2_2_1"/>
    <protectedRange sqref="G33" name="krista_tr_75_0_1_2_2_1"/>
  </protectedRanges>
  <autoFilter ref="A12:H143">
    <filterColumn colId="0">
      <colorFilter dxfId="0" cellColor="0"/>
    </filterColumn>
  </autoFilter>
  <mergeCells count="8">
    <mergeCell ref="B1:E1"/>
    <mergeCell ref="F1:G1"/>
    <mergeCell ref="A5:G5"/>
    <mergeCell ref="A8:A9"/>
    <mergeCell ref="B8:B9"/>
    <mergeCell ref="E8:G8"/>
    <mergeCell ref="C8:C9"/>
    <mergeCell ref="D8:D9"/>
  </mergeCells>
  <printOptions horizontalCentered="1"/>
  <pageMargins left="0" right="0" top="0.55118110236220474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Полный вариант</vt:lpstr>
      <vt:lpstr>проект б-та</vt:lpstr>
      <vt:lpstr>бюджет для граждан</vt:lpstr>
      <vt:lpstr>'Полный вариант'!Заголовки_для_печати</vt:lpstr>
      <vt:lpstr>'бюджет для граждан'!Область_печати</vt:lpstr>
      <vt:lpstr>'Полный вариант'!Область_печати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MazhorovaEA</cp:lastModifiedBy>
  <cp:lastPrinted>2016-12-01T06:13:34Z</cp:lastPrinted>
  <dcterms:created xsi:type="dcterms:W3CDTF">1996-10-08T23:32:33Z</dcterms:created>
  <dcterms:modified xsi:type="dcterms:W3CDTF">2017-10-30T05:12:00Z</dcterms:modified>
</cp:coreProperties>
</file>